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a_delovni_zvezek"/>
  <mc:AlternateContent xmlns:mc="http://schemas.openxmlformats.org/markup-compatibility/2006">
    <mc:Choice Requires="x15">
      <x15ac:absPath xmlns:x15ac="http://schemas.microsoft.com/office/spreadsheetml/2010/11/ac" url="U:\2025\Stalne garaže in garderobe IG pw-garaze\"/>
    </mc:Choice>
  </mc:AlternateContent>
  <bookViews>
    <workbookView xWindow="-120" yWindow="-120" windowWidth="38640" windowHeight="21240"/>
  </bookViews>
  <sheets>
    <sheet name="List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6656" i="1" l="1"/>
  <c r="G6654" i="1"/>
  <c r="G6652" i="1"/>
  <c r="G6649" i="1"/>
  <c r="G6646" i="1"/>
  <c r="G6643" i="1"/>
  <c r="G6640" i="1"/>
  <c r="G6636" i="1"/>
  <c r="G6635" i="1"/>
  <c r="G6634" i="1"/>
  <c r="G6631" i="1"/>
  <c r="G6628" i="1"/>
  <c r="G6625" i="1"/>
  <c r="G6622" i="1"/>
  <c r="G6619" i="1"/>
  <c r="G6578" i="1"/>
  <c r="G6576" i="1"/>
  <c r="G6574" i="1"/>
  <c r="G6571" i="1"/>
  <c r="G6568" i="1"/>
  <c r="G6565" i="1"/>
  <c r="G6562" i="1"/>
  <c r="G6558" i="1"/>
  <c r="G6557" i="1"/>
  <c r="G6556" i="1"/>
  <c r="G6553" i="1"/>
  <c r="G6550" i="1"/>
  <c r="G6547" i="1"/>
  <c r="G6544" i="1"/>
  <c r="G6541" i="1"/>
  <c r="G6498" i="1"/>
  <c r="G6493" i="1"/>
  <c r="G6489" i="1"/>
  <c r="G6485" i="1"/>
  <c r="G6484" i="1"/>
  <c r="G6481" i="1"/>
  <c r="G6478" i="1"/>
  <c r="G6468" i="1"/>
  <c r="G6467" i="1"/>
  <c r="G6465" i="1"/>
  <c r="G6464" i="1"/>
  <c r="G6463" i="1"/>
  <c r="G6462" i="1"/>
  <c r="G6461" i="1"/>
  <c r="G6460" i="1"/>
  <c r="G6458" i="1"/>
  <c r="G6457" i="1"/>
  <c r="G6453" i="1"/>
  <c r="G6452" i="1"/>
  <c r="G6450" i="1"/>
  <c r="G6449" i="1"/>
  <c r="G6448" i="1"/>
  <c r="G6447" i="1"/>
  <c r="G6446" i="1"/>
  <c r="G6445" i="1"/>
  <c r="G6443" i="1"/>
  <c r="G6442" i="1"/>
  <c r="G6438" i="1"/>
  <c r="G6437" i="1"/>
  <c r="G6435" i="1"/>
  <c r="G6434" i="1"/>
  <c r="G6433" i="1"/>
  <c r="G6432" i="1"/>
  <c r="G6431" i="1"/>
  <c r="G6430" i="1"/>
  <c r="G6428" i="1"/>
  <c r="G6427" i="1"/>
  <c r="G6423" i="1"/>
  <c r="G6422" i="1"/>
  <c r="G6414" i="1"/>
  <c r="G6376" i="1"/>
  <c r="G6373" i="1"/>
  <c r="G6372" i="1"/>
  <c r="G6371" i="1"/>
  <c r="G6370" i="1"/>
  <c r="G6369" i="1"/>
  <c r="G6366" i="1"/>
  <c r="G6358" i="1"/>
  <c r="G6354" i="1"/>
  <c r="G6342" i="1"/>
  <c r="G6339" i="1"/>
  <c r="G6336" i="1"/>
  <c r="G6335" i="1"/>
  <c r="G6334" i="1"/>
  <c r="G6332" i="1"/>
  <c r="G6331" i="1"/>
  <c r="G6290" i="1"/>
  <c r="G6287" i="1"/>
  <c r="G6284" i="1"/>
  <c r="G6252" i="1"/>
  <c r="G6250" i="1"/>
  <c r="G6248" i="1"/>
  <c r="G6246" i="1"/>
  <c r="G6244" i="1"/>
  <c r="G6241" i="1"/>
  <c r="G6240" i="1"/>
  <c r="G6237" i="1"/>
  <c r="G6234" i="1"/>
  <c r="G6232" i="1"/>
  <c r="G6229" i="1"/>
  <c r="G6226" i="1"/>
  <c r="G6223" i="1"/>
  <c r="G6222" i="1"/>
  <c r="G6221" i="1"/>
  <c r="G6220" i="1"/>
  <c r="G6217" i="1"/>
  <c r="G6215" i="1"/>
  <c r="G6213" i="1"/>
  <c r="G6212" i="1"/>
  <c r="G6211" i="1"/>
  <c r="G6208" i="1"/>
  <c r="G6205" i="1"/>
  <c r="G6203" i="1"/>
  <c r="G6200" i="1"/>
  <c r="G6161" i="1"/>
  <c r="G6157" i="1"/>
  <c r="G6154" i="1"/>
  <c r="G6145" i="1"/>
  <c r="G6142" i="1"/>
  <c r="G6139" i="1"/>
  <c r="G6138" i="1"/>
  <c r="G6100" i="1"/>
  <c r="G6098" i="1"/>
  <c r="G6095" i="1"/>
  <c r="G6093" i="1"/>
  <c r="G6091" i="1"/>
  <c r="G6088" i="1"/>
  <c r="G6085" i="1"/>
  <c r="G6084" i="1"/>
  <c r="G6083" i="1"/>
  <c r="G6082" i="1"/>
  <c r="G6079" i="1"/>
  <c r="G6075" i="1"/>
  <c r="G6072" i="1"/>
  <c r="G6071" i="1"/>
  <c r="G6070" i="1"/>
  <c r="G6067" i="1"/>
  <c r="G6066" i="1"/>
  <c r="G6065" i="1"/>
  <c r="G6064" i="1"/>
  <c r="G6063" i="1"/>
  <c r="G6062" i="1"/>
  <c r="G6059" i="1"/>
  <c r="G6055" i="1"/>
  <c r="G6054" i="1"/>
  <c r="G6051" i="1"/>
  <c r="G6050" i="1"/>
  <c r="G6049" i="1"/>
  <c r="G6045" i="1"/>
  <c r="G6044" i="1"/>
  <c r="G6043" i="1"/>
  <c r="G6039" i="1"/>
  <c r="G6038" i="1"/>
  <c r="G6037" i="1"/>
  <c r="G6036" i="1"/>
  <c r="G6035" i="1"/>
  <c r="G6034" i="1"/>
  <c r="G6030" i="1"/>
  <c r="G6029" i="1"/>
  <c r="G6028" i="1"/>
  <c r="G6027" i="1"/>
  <c r="G6026" i="1"/>
  <c r="G6025" i="1"/>
  <c r="G6021" i="1"/>
  <c r="G6017" i="1"/>
  <c r="G6014" i="1"/>
  <c r="G6011" i="1"/>
  <c r="G6008" i="1"/>
  <c r="G6005" i="1"/>
  <c r="G6002" i="1"/>
  <c r="G5999" i="1"/>
  <c r="G5996" i="1"/>
  <c r="G5993" i="1"/>
  <c r="G5990" i="1"/>
  <c r="G5987" i="1"/>
  <c r="G5984" i="1"/>
  <c r="G5981" i="1"/>
  <c r="G5978" i="1"/>
  <c r="G5975" i="1"/>
  <c r="G5972" i="1"/>
  <c r="G5934" i="1"/>
  <c r="G5931" i="1"/>
  <c r="G5928" i="1"/>
  <c r="G5925" i="1"/>
  <c r="G5922" i="1"/>
  <c r="G5919" i="1"/>
  <c r="G5916" i="1"/>
  <c r="G5913" i="1"/>
  <c r="G5912" i="1"/>
  <c r="G5911" i="1"/>
  <c r="G5910" i="1"/>
  <c r="G5909" i="1"/>
  <c r="G5908" i="1"/>
  <c r="G5907" i="1"/>
  <c r="G5906" i="1"/>
  <c r="G5905" i="1"/>
  <c r="G5900" i="1"/>
  <c r="G5899" i="1"/>
  <c r="G5898" i="1"/>
  <c r="G5897" i="1"/>
  <c r="G5896" i="1"/>
  <c r="G5892" i="1"/>
  <c r="G5886" i="1"/>
  <c r="G5884" i="1"/>
  <c r="G5878" i="1"/>
  <c r="G5872" i="1"/>
  <c r="G5866" i="1"/>
  <c r="G5863" i="1"/>
  <c r="G5856" i="1"/>
  <c r="G5850" i="1"/>
  <c r="G5849" i="1"/>
  <c r="G5848" i="1"/>
  <c r="G5847" i="1"/>
  <c r="G5843" i="1"/>
  <c r="G5842" i="1"/>
  <c r="G5841" i="1"/>
  <c r="G5838" i="1"/>
  <c r="G5837" i="1"/>
  <c r="G5834" i="1"/>
  <c r="G5833" i="1"/>
  <c r="G5832" i="1"/>
  <c r="G5829" i="1"/>
  <c r="G5828" i="1"/>
  <c r="G5825" i="1"/>
  <c r="G5824" i="1"/>
  <c r="G5823" i="1"/>
  <c r="G5822" i="1"/>
  <c r="G5821" i="1"/>
  <c r="G5818" i="1"/>
  <c r="G5815" i="1"/>
  <c r="G5814" i="1"/>
  <c r="G5813" i="1"/>
  <c r="G5812" i="1"/>
  <c r="G5811" i="1"/>
  <c r="G5810" i="1"/>
  <c r="G5806" i="1"/>
  <c r="G5805" i="1"/>
  <c r="G5804" i="1"/>
  <c r="G5803" i="1"/>
  <c r="G5802" i="1"/>
  <c r="G5798" i="1"/>
  <c r="G5795" i="1"/>
  <c r="G5794" i="1"/>
  <c r="G5791" i="1"/>
  <c r="G5784" i="1"/>
  <c r="G5781" i="1"/>
  <c r="G5780" i="1"/>
  <c r="G5779" i="1"/>
  <c r="G5778" i="1"/>
  <c r="G5777" i="1"/>
  <c r="G5776" i="1"/>
  <c r="G5773" i="1"/>
  <c r="G5771" i="1"/>
  <c r="G5770" i="1"/>
  <c r="G5766" i="1"/>
  <c r="G5765" i="1"/>
  <c r="G5764" i="1"/>
  <c r="G5760" i="1"/>
  <c r="G5756" i="1"/>
  <c r="G5701" i="1"/>
  <c r="G5698" i="1"/>
  <c r="G5696" i="1"/>
  <c r="G5693" i="1"/>
  <c r="G5692" i="1"/>
  <c r="G5691" i="1"/>
  <c r="G5690" i="1"/>
  <c r="G5689" i="1"/>
  <c r="G5688" i="1"/>
  <c r="G5685" i="1"/>
  <c r="G5676" i="1"/>
  <c r="G5662" i="1"/>
  <c r="G5655" i="1"/>
  <c r="G5648" i="1"/>
  <c r="G5641" i="1"/>
  <c r="G5634" i="1"/>
  <c r="G5627" i="1"/>
  <c r="G5620" i="1"/>
  <c r="G5602" i="1"/>
  <c r="G5596" i="1"/>
  <c r="G5585" i="1"/>
  <c r="G5578" i="1"/>
  <c r="G5575" i="1"/>
  <c r="G5571" i="1"/>
  <c r="G5569" i="1"/>
  <c r="G5566" i="1"/>
  <c r="G5565" i="1"/>
  <c r="G5564" i="1"/>
  <c r="G5563" i="1"/>
  <c r="G5558" i="1"/>
  <c r="G5553" i="1"/>
  <c r="G5550" i="1"/>
  <c r="G5549" i="1"/>
  <c r="G5546" i="1"/>
  <c r="G5545" i="1"/>
  <c r="G5544" i="1"/>
  <c r="G5543" i="1"/>
  <c r="G5542" i="1"/>
  <c r="G5541" i="1"/>
  <c r="G5540" i="1"/>
  <c r="G5537" i="1"/>
  <c r="G5536" i="1"/>
  <c r="G5535" i="1"/>
  <c r="G5534" i="1"/>
  <c r="G5533" i="1"/>
  <c r="G5532" i="1"/>
  <c r="G5531" i="1"/>
  <c r="G5525" i="1"/>
  <c r="G5523" i="1"/>
  <c r="G5521" i="1"/>
  <c r="G5520" i="1"/>
  <c r="G5517" i="1"/>
  <c r="G5514" i="1"/>
  <c r="G5511" i="1"/>
  <c r="G5510" i="1"/>
  <c r="G5507" i="1"/>
  <c r="G5506" i="1"/>
  <c r="G5505" i="1"/>
  <c r="G5504" i="1"/>
  <c r="G5503" i="1"/>
  <c r="G5500" i="1"/>
  <c r="G5499" i="1"/>
  <c r="G5498" i="1"/>
  <c r="G5497" i="1"/>
  <c r="G5496" i="1"/>
  <c r="G5493" i="1"/>
  <c r="G5492" i="1"/>
  <c r="G5491" i="1"/>
  <c r="G5490" i="1"/>
  <c r="G5485" i="1"/>
  <c r="G5484" i="1"/>
  <c r="G5483" i="1"/>
  <c r="G5480" i="1"/>
  <c r="G5479" i="1"/>
  <c r="G5478" i="1"/>
  <c r="G5477" i="1"/>
  <c r="G5476" i="1"/>
  <c r="G5475" i="1"/>
  <c r="G5472" i="1"/>
  <c r="G5469" i="1"/>
  <c r="G5466" i="1"/>
  <c r="G5463" i="1"/>
  <c r="G5461" i="1"/>
  <c r="G5458" i="1"/>
  <c r="G5457" i="1"/>
  <c r="G5456" i="1"/>
  <c r="G5455" i="1"/>
  <c r="G5454" i="1"/>
  <c r="G5449" i="1"/>
  <c r="G5444" i="1"/>
  <c r="G5441" i="1"/>
  <c r="G5436" i="1"/>
  <c r="G5433" i="1"/>
  <c r="G5427" i="1"/>
  <c r="G5424" i="1"/>
  <c r="G5421" i="1"/>
  <c r="G5418" i="1"/>
  <c r="G5415" i="1"/>
  <c r="G5412" i="1"/>
  <c r="G5409" i="1"/>
  <c r="G5407" i="1"/>
  <c r="G5404" i="1"/>
  <c r="G5403" i="1"/>
  <c r="G5400" i="1"/>
  <c r="G5395" i="1"/>
  <c r="G5381" i="1"/>
  <c r="G5376" i="1"/>
  <c r="G5365" i="1"/>
  <c r="G5309" i="1"/>
  <c r="G5308" i="1"/>
  <c r="G5307" i="1"/>
  <c r="G5306" i="1"/>
  <c r="G5305" i="1"/>
  <c r="G5304" i="1"/>
  <c r="G5303" i="1"/>
  <c r="G5302" i="1"/>
  <c r="G5301" i="1"/>
  <c r="G5300" i="1"/>
  <c r="G5299" i="1"/>
  <c r="G5298" i="1"/>
  <c r="G5297" i="1"/>
  <c r="G5296" i="1"/>
  <c r="G5295" i="1"/>
  <c r="G5294" i="1"/>
  <c r="G5293" i="1"/>
  <c r="G5292" i="1"/>
  <c r="G5290" i="1"/>
  <c r="G5289" i="1"/>
  <c r="G5288" i="1"/>
  <c r="G5287" i="1"/>
  <c r="G5286" i="1"/>
  <c r="G5285" i="1"/>
  <c r="G5280" i="1"/>
  <c r="G5252" i="1"/>
  <c r="G5250" i="1"/>
  <c r="G5248" i="1"/>
  <c r="G5244" i="1"/>
  <c r="G5242" i="1"/>
  <c r="G5240" i="1"/>
  <c r="G5238" i="1"/>
  <c r="G5236" i="1"/>
  <c r="G5234" i="1"/>
  <c r="G5232" i="1"/>
  <c r="G5230" i="1"/>
  <c r="G5228" i="1"/>
  <c r="G5226" i="1"/>
  <c r="G5224" i="1"/>
  <c r="G5222" i="1"/>
  <c r="G5215" i="1"/>
  <c r="G5213" i="1"/>
  <c r="G5211" i="1"/>
  <c r="G5207" i="1"/>
  <c r="G5205" i="1"/>
  <c r="G5203" i="1"/>
  <c r="G5201" i="1"/>
  <c r="G5199" i="1"/>
  <c r="G5197" i="1"/>
  <c r="G5195" i="1"/>
  <c r="G5193" i="1"/>
  <c r="G5191" i="1"/>
  <c r="G5189" i="1"/>
  <c r="G5187" i="1"/>
  <c r="G5185" i="1"/>
  <c r="G5183" i="1"/>
  <c r="G5181" i="1"/>
  <c r="G5179" i="1"/>
  <c r="G5177" i="1"/>
  <c r="G5175" i="1"/>
  <c r="G5173" i="1"/>
  <c r="G5171" i="1"/>
  <c r="G5162" i="1"/>
  <c r="G5160" i="1"/>
  <c r="G5158" i="1"/>
  <c r="G5153" i="1"/>
  <c r="G5151" i="1"/>
  <c r="G5149" i="1"/>
  <c r="G5147" i="1"/>
  <c r="G5145" i="1"/>
  <c r="G5143" i="1"/>
  <c r="G5141" i="1"/>
  <c r="G5139" i="1"/>
  <c r="G5137" i="1"/>
  <c r="G5135" i="1"/>
  <c r="G5133" i="1"/>
  <c r="G5131" i="1"/>
  <c r="G5129" i="1"/>
  <c r="G5127" i="1"/>
  <c r="G5125" i="1"/>
  <c r="G5123" i="1"/>
  <c r="G5121" i="1"/>
  <c r="G5119" i="1"/>
  <c r="G5117" i="1"/>
  <c r="G5115" i="1"/>
  <c r="G5060" i="1"/>
  <c r="G5073" i="1"/>
  <c r="G5071" i="1"/>
  <c r="G5069" i="1"/>
  <c r="G5066" i="1"/>
  <c r="G5054" i="1"/>
  <c r="G5056" i="1" s="1"/>
  <c r="G4880" i="1" s="1"/>
  <c r="G5048" i="1"/>
  <c r="G5050" i="1" s="1"/>
  <c r="G4879" i="1" s="1"/>
  <c r="G4991" i="1"/>
  <c r="G4989" i="1"/>
  <c r="G4987" i="1"/>
  <c r="G4985" i="1"/>
  <c r="G4983" i="1"/>
  <c r="G4981" i="1"/>
  <c r="G4979" i="1"/>
  <c r="G4966" i="1"/>
  <c r="G4964" i="1"/>
  <c r="G4934" i="1"/>
  <c r="G4932" i="1"/>
  <c r="G4921" i="1"/>
  <c r="G4868" i="1"/>
  <c r="G4866" i="1"/>
  <c r="G4863" i="1"/>
  <c r="G4861" i="1"/>
  <c r="G4859" i="1"/>
  <c r="G4837" i="1"/>
  <c r="G4754" i="1"/>
  <c r="G4751" i="1"/>
  <c r="G4748" i="1"/>
  <c r="G4745" i="1"/>
  <c r="G4742" i="1"/>
  <c r="G4739" i="1"/>
  <c r="G4737" i="1"/>
  <c r="G4734" i="1"/>
  <c r="G4731" i="1"/>
  <c r="G4728" i="1"/>
  <c r="G4725" i="1"/>
  <c r="G4722" i="1"/>
  <c r="G4719" i="1"/>
  <c r="G4717" i="1"/>
  <c r="G4714" i="1"/>
  <c r="G4711" i="1"/>
  <c r="G4708" i="1"/>
  <c r="G4698" i="1"/>
  <c r="G4695" i="1"/>
  <c r="G4692" i="1"/>
  <c r="G4689" i="1"/>
  <c r="G4686" i="1"/>
  <c r="G4683" i="1"/>
  <c r="G4680" i="1"/>
  <c r="G4678" i="1"/>
  <c r="G4676" i="1"/>
  <c r="G4674" i="1"/>
  <c r="G4672" i="1"/>
  <c r="G4668" i="1"/>
  <c r="G4665" i="1"/>
  <c r="G4662" i="1"/>
  <c r="G4650" i="1"/>
  <c r="G4648" i="1"/>
  <c r="G4646" i="1"/>
  <c r="G4644" i="1"/>
  <c r="G4642" i="1"/>
  <c r="G4640" i="1"/>
  <c r="G4638" i="1"/>
  <c r="G4636" i="1"/>
  <c r="G4634" i="1"/>
  <c r="G4632" i="1"/>
  <c r="G4625" i="1"/>
  <c r="G4623" i="1"/>
  <c r="G4621" i="1"/>
  <c r="G4611" i="1"/>
  <c r="G4608" i="1"/>
  <c r="G4605" i="1"/>
  <c r="G4602" i="1"/>
  <c r="G4600" i="1"/>
  <c r="G4597" i="1"/>
  <c r="G4590" i="1"/>
  <c r="G4587" i="1"/>
  <c r="G4585" i="1"/>
  <c r="G4583" i="1"/>
  <c r="G4581" i="1"/>
  <c r="G4579" i="1"/>
  <c r="G4577" i="1"/>
  <c r="G4575" i="1"/>
  <c r="G4573" i="1"/>
  <c r="G4571" i="1"/>
  <c r="G4569" i="1"/>
  <c r="G4567" i="1"/>
  <c r="G4565" i="1"/>
  <c r="G4563" i="1"/>
  <c r="G4561" i="1"/>
  <c r="G4559" i="1"/>
  <c r="G4557" i="1"/>
  <c r="G4555" i="1"/>
  <c r="G4553" i="1"/>
  <c r="G4551" i="1"/>
  <c r="G4549" i="1"/>
  <c r="G4542" i="1"/>
  <c r="G4539" i="1"/>
  <c r="G4536" i="1"/>
  <c r="G4533" i="1"/>
  <c r="G4517" i="1"/>
  <c r="G4514" i="1"/>
  <c r="G4512" i="1"/>
  <c r="G4509" i="1"/>
  <c r="G4498" i="1"/>
  <c r="G4496" i="1"/>
  <c r="G4494" i="1"/>
  <c r="G4492" i="1"/>
  <c r="G4490" i="1"/>
  <c r="G4488" i="1"/>
  <c r="G4486" i="1"/>
  <c r="G4484" i="1"/>
  <c r="G4482" i="1"/>
  <c r="G4480" i="1"/>
  <c r="G4478" i="1"/>
  <c r="G4476" i="1"/>
  <c r="G4474" i="1"/>
  <c r="G4472" i="1"/>
  <c r="G4470" i="1"/>
  <c r="G4468" i="1"/>
  <c r="G4466" i="1"/>
  <c r="G4463" i="1"/>
  <c r="G4462" i="1"/>
  <c r="G4461" i="1"/>
  <c r="G4460" i="1"/>
  <c r="G4459" i="1"/>
  <c r="G4456" i="1"/>
  <c r="G4454" i="1"/>
  <c r="G4452" i="1"/>
  <c r="G4450" i="1"/>
  <c r="G4448" i="1"/>
  <c r="G4446" i="1"/>
  <c r="G4444" i="1"/>
  <c r="G4442" i="1"/>
  <c r="G4440" i="1"/>
  <c r="G4438" i="1"/>
  <c r="G4436" i="1"/>
  <c r="G4435" i="1"/>
  <c r="G4434" i="1"/>
  <c r="G4433" i="1"/>
  <c r="G4432" i="1"/>
  <c r="G4431" i="1"/>
  <c r="G4413" i="1"/>
  <c r="G4410" i="1"/>
  <c r="G4403" i="1"/>
  <c r="G4396" i="1"/>
  <c r="G4389" i="1"/>
  <c r="G4382" i="1"/>
  <c r="G4375" i="1"/>
  <c r="G4368" i="1"/>
  <c r="G4361" i="1"/>
  <c r="G4354" i="1"/>
  <c r="G4347" i="1"/>
  <c r="G4340" i="1"/>
  <c r="G4331" i="1"/>
  <c r="G4326" i="1"/>
  <c r="G4324" i="1"/>
  <c r="G4312" i="1"/>
  <c r="G4309" i="1"/>
  <c r="G4306" i="1"/>
  <c r="G4303" i="1"/>
  <c r="G4300" i="1"/>
  <c r="G4297" i="1"/>
  <c r="G4294" i="1"/>
  <c r="G4291" i="1"/>
  <c r="G4288" i="1"/>
  <c r="G4286" i="1"/>
  <c r="G4284" i="1"/>
  <c r="G4282" i="1"/>
  <c r="G4278" i="1"/>
  <c r="G4271" i="1"/>
  <c r="G4264" i="1"/>
  <c r="G4257" i="1"/>
  <c r="G4250" i="1"/>
  <c r="G4243" i="1"/>
  <c r="G4236" i="1"/>
  <c r="G4229" i="1"/>
  <c r="G4222" i="1"/>
  <c r="G4215" i="1"/>
  <c r="G4208" i="1"/>
  <c r="G4201" i="1"/>
  <c r="G4194" i="1"/>
  <c r="G4185" i="1"/>
  <c r="G4183" i="1"/>
  <c r="G4181" i="1"/>
  <c r="G4178" i="1"/>
  <c r="G4173" i="1"/>
  <c r="G4171" i="1"/>
  <c r="G4169" i="1"/>
  <c r="G4167" i="1"/>
  <c r="G4165" i="1"/>
  <c r="G4153" i="1"/>
  <c r="G4150" i="1"/>
  <c r="G4147" i="1"/>
  <c r="G4144" i="1"/>
  <c r="G4141" i="1"/>
  <c r="G4139" i="1"/>
  <c r="G4137" i="1"/>
  <c r="G4135" i="1"/>
  <c r="G4133" i="1"/>
  <c r="G4130" i="1"/>
  <c r="G4110" i="1"/>
  <c r="G4090" i="1"/>
  <c r="G4074" i="1"/>
  <c r="G4057" i="1"/>
  <c r="G4038" i="1"/>
  <c r="G4021" i="1"/>
  <c r="G4004" i="1"/>
  <c r="G3985" i="1"/>
  <c r="G3965" i="1"/>
  <c r="G3947" i="1"/>
  <c r="G3929" i="1"/>
  <c r="G3910" i="1"/>
  <c r="G3893" i="1"/>
  <c r="G3880" i="1"/>
  <c r="G3854" i="1"/>
  <c r="G3824" i="1"/>
  <c r="G3821" i="1"/>
  <c r="G3818" i="1"/>
  <c r="G3800" i="1"/>
  <c r="G3796" i="1"/>
  <c r="G3793" i="1"/>
  <c r="G3790" i="1"/>
  <c r="G3788" i="1"/>
  <c r="G3785" i="1"/>
  <c r="G3782" i="1"/>
  <c r="G3779" i="1"/>
  <c r="G3776" i="1"/>
  <c r="G3773" i="1"/>
  <c r="G3770" i="1"/>
  <c r="G3767" i="1"/>
  <c r="G3764" i="1"/>
  <c r="G3761" i="1"/>
  <c r="G3758" i="1"/>
  <c r="G3755" i="1"/>
  <c r="G3752" i="1"/>
  <c r="G3749" i="1"/>
  <c r="G3746" i="1"/>
  <c r="G3743" i="1"/>
  <c r="G3741" i="1"/>
  <c r="G3739" i="1"/>
  <c r="G3737" i="1"/>
  <c r="G3735" i="1"/>
  <c r="G3733" i="1"/>
  <c r="G3731" i="1"/>
  <c r="G3728" i="1"/>
  <c r="G3726" i="1"/>
  <c r="G3723" i="1"/>
  <c r="G3720" i="1"/>
  <c r="G3718" i="1"/>
  <c r="G3716" i="1"/>
  <c r="G3714" i="1"/>
  <c r="G3712" i="1"/>
  <c r="G3710" i="1"/>
  <c r="G3708" i="1"/>
  <c r="G3705" i="1"/>
  <c r="G3702" i="1"/>
  <c r="G3700" i="1"/>
  <c r="G3698" i="1"/>
  <c r="G3695" i="1"/>
  <c r="G3692" i="1"/>
  <c r="G3690" i="1"/>
  <c r="G3685" i="1"/>
  <c r="G3683" i="1"/>
  <c r="G3681" i="1"/>
  <c r="G3679" i="1"/>
  <c r="G3677" i="1"/>
  <c r="G3675" i="1"/>
  <c r="G3673" i="1"/>
  <c r="G3671" i="1"/>
  <c r="G3669" i="1"/>
  <c r="G3667" i="1"/>
  <c r="G3665" i="1"/>
  <c r="G3663" i="1"/>
  <c r="G3661" i="1"/>
  <c r="G3659" i="1"/>
  <c r="G3657" i="1"/>
  <c r="G3655" i="1"/>
  <c r="G3653" i="1"/>
  <c r="G3651" i="1"/>
  <c r="G3649" i="1"/>
  <c r="G3647" i="1"/>
  <c r="G3645" i="1"/>
  <c r="G3643" i="1"/>
  <c r="G3641" i="1"/>
  <c r="G3629" i="1"/>
  <c r="G3626" i="1"/>
  <c r="G3624" i="1"/>
  <c r="G3622" i="1"/>
  <c r="G3620" i="1"/>
  <c r="G3616" i="1"/>
  <c r="G3614" i="1"/>
  <c r="G3564" i="1"/>
  <c r="G3562" i="1"/>
  <c r="G3560" i="1"/>
  <c r="G3558" i="1"/>
  <c r="G3556" i="1"/>
  <c r="G3554" i="1"/>
  <c r="G3552" i="1"/>
  <c r="G3550" i="1"/>
  <c r="G3548" i="1"/>
  <c r="G3546" i="1"/>
  <c r="G3544" i="1"/>
  <c r="G3543" i="1"/>
  <c r="G3535" i="1"/>
  <c r="G3533" i="1"/>
  <c r="G3531" i="1"/>
  <c r="G3529" i="1"/>
  <c r="G3527" i="1"/>
  <c r="G3525" i="1"/>
  <c r="G3523" i="1"/>
  <c r="G3521" i="1"/>
  <c r="G3512" i="1"/>
  <c r="G3509" i="1"/>
  <c r="G3508" i="1"/>
  <c r="G3505" i="1"/>
  <c r="G3503" i="1"/>
  <c r="G3498" i="1"/>
  <c r="G3495" i="1"/>
  <c r="G3492" i="1"/>
  <c r="G3488" i="1"/>
  <c r="G3484" i="1"/>
  <c r="G3480" i="1"/>
  <c r="G3477" i="1"/>
  <c r="G3474" i="1"/>
  <c r="G3457" i="1"/>
  <c r="G3454" i="1"/>
  <c r="G3451" i="1"/>
  <c r="G3448" i="1"/>
  <c r="G3447" i="1"/>
  <c r="G3444" i="1"/>
  <c r="G3441" i="1"/>
  <c r="G3430" i="1"/>
  <c r="G3427" i="1"/>
  <c r="G3414" i="1"/>
  <c r="G3410" i="1"/>
  <c r="G3405" i="1"/>
  <c r="G3402" i="1"/>
  <c r="G3389" i="1"/>
  <c r="G3385" i="1"/>
  <c r="G3382" i="1"/>
  <c r="G3380" i="1"/>
  <c r="G3377" i="1"/>
  <c r="G3374" i="1"/>
  <c r="G3371" i="1"/>
  <c r="G3368" i="1"/>
  <c r="G3367" i="1"/>
  <c r="G3364" i="1"/>
  <c r="G3361" i="1"/>
  <c r="G3360" i="1"/>
  <c r="G3359" i="1"/>
  <c r="G3355" i="1"/>
  <c r="G3352" i="1"/>
  <c r="G3349" i="1"/>
  <c r="G3346" i="1"/>
  <c r="G3344" i="1"/>
  <c r="G3341" i="1"/>
  <c r="G3338" i="1"/>
  <c r="G3318" i="1"/>
  <c r="G3315" i="1"/>
  <c r="G3310" i="1"/>
  <c r="G3306" i="1"/>
  <c r="G3303" i="1"/>
  <c r="G3301" i="1"/>
  <c r="G3298" i="1"/>
  <c r="G3295" i="1"/>
  <c r="G3292" i="1"/>
  <c r="G3289" i="1"/>
  <c r="G3286" i="1"/>
  <c r="G3282" i="1"/>
  <c r="G3279" i="1"/>
  <c r="G3275" i="1"/>
  <c r="G3274" i="1"/>
  <c r="G3271" i="1"/>
  <c r="G3268" i="1"/>
  <c r="G3265" i="1"/>
  <c r="G3264" i="1"/>
  <c r="G3260" i="1"/>
  <c r="G3256" i="1"/>
  <c r="G3255" i="1"/>
  <c r="G3254" i="1"/>
  <c r="G3253" i="1"/>
  <c r="G3250" i="1"/>
  <c r="G3247" i="1"/>
  <c r="G3244" i="1"/>
  <c r="G3242" i="1"/>
  <c r="G3239" i="1"/>
  <c r="G3236" i="1"/>
  <c r="G3216" i="1"/>
  <c r="G3213" i="1"/>
  <c r="G3210" i="1"/>
  <c r="G3205" i="1"/>
  <c r="G3192" i="1"/>
  <c r="G3161" i="1"/>
  <c r="G3158" i="1"/>
  <c r="G3157" i="1"/>
  <c r="G3145" i="1"/>
  <c r="G3143" i="1"/>
  <c r="G3140" i="1"/>
  <c r="G3137" i="1"/>
  <c r="G3134" i="1"/>
  <c r="G3131" i="1"/>
  <c r="G3130" i="1"/>
  <c r="G3118" i="1"/>
  <c r="G3115" i="1"/>
  <c r="G3113" i="1"/>
  <c r="G3109" i="1"/>
  <c r="G3096" i="1"/>
  <c r="G3094" i="1"/>
  <c r="G3091" i="1"/>
  <c r="G3089" i="1"/>
  <c r="G3087" i="1"/>
  <c r="G3083" i="1"/>
  <c r="G3080" i="1"/>
  <c r="G3077" i="1"/>
  <c r="G3074" i="1"/>
  <c r="G3055" i="1"/>
  <c r="G3050" i="1"/>
  <c r="G3046" i="1"/>
  <c r="G3042" i="1"/>
  <c r="G3040" i="1"/>
  <c r="G3039" i="1"/>
  <c r="G3036" i="1"/>
  <c r="G3025" i="1"/>
  <c r="G3022" i="1"/>
  <c r="G3019" i="1"/>
  <c r="G3008" i="1"/>
  <c r="G3006" i="1"/>
  <c r="G3002" i="1"/>
  <c r="G2959" i="1"/>
  <c r="G2958" i="1"/>
  <c r="G2957" i="1"/>
  <c r="G2956" i="1"/>
  <c r="G2944" i="1"/>
  <c r="G2941" i="1"/>
  <c r="G2938" i="1"/>
  <c r="G2929" i="1"/>
  <c r="G2918" i="1"/>
  <c r="G2902" i="1"/>
  <c r="G2895" i="1"/>
  <c r="G2877" i="1"/>
  <c r="G2869" i="1"/>
  <c r="G2864" i="1"/>
  <c r="G2859" i="1"/>
  <c r="G2854" i="1"/>
  <c r="G2843" i="1"/>
  <c r="G2837" i="1"/>
  <c r="G2829" i="1"/>
  <c r="G2818" i="1"/>
  <c r="G2808" i="1"/>
  <c r="G2804" i="1"/>
  <c r="G2798" i="1"/>
  <c r="G2792" i="1"/>
  <c r="G2788" i="1"/>
  <c r="G2781" i="1"/>
  <c r="G2770" i="1"/>
  <c r="G2765" i="1"/>
  <c r="G2757" i="1"/>
  <c r="G2753" i="1"/>
  <c r="G2750" i="1"/>
  <c r="G2737" i="1"/>
  <c r="G2732" i="1"/>
  <c r="G2729" i="1"/>
  <c r="G2725" i="1"/>
  <c r="G2720" i="1"/>
  <c r="G2715" i="1"/>
  <c r="G2711" i="1"/>
  <c r="G2706" i="1"/>
  <c r="G2698" i="1"/>
  <c r="G2689" i="1"/>
  <c r="G2686" i="1"/>
  <c r="G2681" i="1"/>
  <c r="G2676" i="1"/>
  <c r="G2671" i="1"/>
  <c r="G2661" i="1"/>
  <c r="G2657" i="1"/>
  <c r="G2653" i="1"/>
  <c r="G2602" i="1"/>
  <c r="G2594" i="1"/>
  <c r="G2587" i="1"/>
  <c r="G2581" i="1"/>
  <c r="G2577" i="1"/>
  <c r="G2558" i="1"/>
  <c r="G2553" i="1"/>
  <c r="G2548" i="1"/>
  <c r="G2540" i="1"/>
  <c r="G2535" i="1"/>
  <c r="G2532" i="1"/>
  <c r="G2528" i="1"/>
  <c r="G2524" i="1"/>
  <c r="G2517" i="1"/>
  <c r="G2511" i="1"/>
  <c r="G2507" i="1"/>
  <c r="G2502" i="1"/>
  <c r="G2498" i="1"/>
  <c r="G2493" i="1"/>
  <c r="G2487" i="1"/>
  <c r="G2483" i="1"/>
  <c r="G2470" i="1"/>
  <c r="G2463" i="1"/>
  <c r="G2448" i="1"/>
  <c r="G2437" i="1"/>
  <c r="G2425" i="1"/>
  <c r="G2409" i="1"/>
  <c r="G2402" i="1"/>
  <c r="G2396" i="1"/>
  <c r="G2392" i="1"/>
  <c r="G2388" i="1"/>
  <c r="G2381" i="1"/>
  <c r="G2367" i="1"/>
  <c r="G2362" i="1"/>
  <c r="G2354" i="1"/>
  <c r="G2342" i="1"/>
  <c r="G2338" i="1"/>
  <c r="G2328" i="1"/>
  <c r="G2314" i="1"/>
  <c r="G2308" i="1"/>
  <c r="G2293" i="1"/>
  <c r="G2286" i="1"/>
  <c r="G2275" i="1"/>
  <c r="G2259" i="1"/>
  <c r="G2245" i="1"/>
  <c r="G2237" i="1"/>
  <c r="G2228" i="1"/>
  <c r="G2215" i="1"/>
  <c r="G2202" i="1"/>
  <c r="G2196" i="1"/>
  <c r="G2188" i="1"/>
  <c r="G2183" i="1"/>
  <c r="G2182" i="1"/>
  <c r="G2160" i="1"/>
  <c r="G2149" i="1"/>
  <c r="G2138" i="1"/>
  <c r="G2132" i="1"/>
  <c r="G2128" i="1"/>
  <c r="G2114" i="1"/>
  <c r="G2102" i="1"/>
  <c r="G2034" i="1"/>
  <c r="G2037" i="1" s="1"/>
  <c r="G69" i="1" s="1"/>
  <c r="G2017" i="1"/>
  <c r="G2016" i="1"/>
  <c r="G2012" i="1"/>
  <c r="G2007" i="1"/>
  <c r="G2000" i="1"/>
  <c r="G1993" i="1"/>
  <c r="G1987" i="1"/>
  <c r="G1985" i="1"/>
  <c r="G1983" i="1"/>
  <c r="G1965" i="1"/>
  <c r="G1946" i="1"/>
  <c r="G1942" i="1"/>
  <c r="G1938" i="1"/>
  <c r="G1913" i="1"/>
  <c r="G1909" i="1"/>
  <c r="G1905" i="1"/>
  <c r="G1901" i="1"/>
  <c r="G1877" i="1"/>
  <c r="G1872" i="1"/>
  <c r="G1870" i="1"/>
  <c r="G1863" i="1"/>
  <c r="G1859" i="1"/>
  <c r="G1856" i="1"/>
  <c r="G1854" i="1"/>
  <c r="G1833" i="1"/>
  <c r="G1830" i="1"/>
  <c r="G1827" i="1"/>
  <c r="G1824" i="1"/>
  <c r="G1821" i="1"/>
  <c r="G1818" i="1"/>
  <c r="G1807" i="1"/>
  <c r="G1804" i="1"/>
  <c r="G1801" i="1"/>
  <c r="G1766" i="1"/>
  <c r="G1757" i="1"/>
  <c r="G1729" i="1"/>
  <c r="G1726" i="1"/>
  <c r="G1724" i="1"/>
  <c r="G1722" i="1"/>
  <c r="G1720" i="1"/>
  <c r="G1717" i="1"/>
  <c r="G1708" i="1"/>
  <c r="G1705" i="1"/>
  <c r="G1703" i="1"/>
  <c r="G1701" i="1"/>
  <c r="G1663" i="1"/>
  <c r="G1652" i="1"/>
  <c r="G1650" i="1"/>
  <c r="G1648" i="1"/>
  <c r="G1646" i="1"/>
  <c r="G1624" i="1"/>
  <c r="G1621" i="1"/>
  <c r="G1611" i="1"/>
  <c r="G1605" i="1"/>
  <c r="G1599" i="1"/>
  <c r="G1592" i="1"/>
  <c r="G1585" i="1"/>
  <c r="G1578" i="1"/>
  <c r="G1547" i="1"/>
  <c r="G1540" i="1"/>
  <c r="G1533" i="1"/>
  <c r="G1526" i="1"/>
  <c r="G1519" i="1"/>
  <c r="G1512" i="1"/>
  <c r="G1505" i="1"/>
  <c r="G1498" i="1"/>
  <c r="G1491" i="1"/>
  <c r="G1484" i="1"/>
  <c r="G1447" i="1"/>
  <c r="G1440" i="1"/>
  <c r="G1432" i="1"/>
  <c r="G1424" i="1"/>
  <c r="G1403" i="1"/>
  <c r="G1399" i="1"/>
  <c r="G1395" i="1"/>
  <c r="G1391" i="1"/>
  <c r="G1387" i="1"/>
  <c r="G1383" i="1"/>
  <c r="G1379" i="1"/>
  <c r="G1375" i="1"/>
  <c r="G1371" i="1"/>
  <c r="G1367" i="1"/>
  <c r="G1312" i="1"/>
  <c r="G1310" i="1"/>
  <c r="G1308" i="1"/>
  <c r="G1306" i="1"/>
  <c r="G1304" i="1"/>
  <c r="G1302" i="1"/>
  <c r="G1300" i="1"/>
  <c r="G1298" i="1"/>
  <c r="G1296" i="1"/>
  <c r="G1294" i="1"/>
  <c r="G1292" i="1"/>
  <c r="G1290" i="1"/>
  <c r="G1288" i="1"/>
  <c r="G1286" i="1"/>
  <c r="G1284" i="1"/>
  <c r="G1281" i="1"/>
  <c r="G1271" i="1"/>
  <c r="G1269" i="1"/>
  <c r="G1267" i="1"/>
  <c r="G1264" i="1"/>
  <c r="G1220" i="1"/>
  <c r="G1216" i="1"/>
  <c r="G1211" i="1"/>
  <c r="G1207" i="1"/>
  <c r="G1203" i="1"/>
  <c r="G1199" i="1"/>
  <c r="G1195" i="1"/>
  <c r="G1190" i="1"/>
  <c r="G1185" i="1"/>
  <c r="G1182" i="1"/>
  <c r="G1172" i="1"/>
  <c r="G1164" i="1"/>
  <c r="G1158" i="1"/>
  <c r="G1149" i="1"/>
  <c r="G1092" i="1"/>
  <c r="G1091" i="1"/>
  <c r="G1090" i="1"/>
  <c r="G1086" i="1"/>
  <c r="G1084" i="1"/>
  <c r="G1082" i="1"/>
  <c r="G1074" i="1"/>
  <c r="G1069" i="1"/>
  <c r="G1063" i="1"/>
  <c r="G1054" i="1"/>
  <c r="G1052" i="1"/>
  <c r="G1047" i="1"/>
  <c r="G1042" i="1"/>
  <c r="G1026" i="1"/>
  <c r="G999" i="1"/>
  <c r="G993" i="1"/>
  <c r="G989" i="1"/>
  <c r="G986" i="1"/>
  <c r="G982" i="1"/>
  <c r="G971" i="1"/>
  <c r="G965" i="1"/>
  <c r="G963" i="1"/>
  <c r="G961" i="1"/>
  <c r="G944" i="1"/>
  <c r="G941" i="1"/>
  <c r="G940" i="1"/>
  <c r="G939" i="1"/>
  <c r="G936" i="1"/>
  <c r="G929" i="1"/>
  <c r="G922" i="1"/>
  <c r="G891" i="1"/>
  <c r="G889" i="1"/>
  <c r="G883" i="1"/>
  <c r="G878" i="1"/>
  <c r="G866" i="1"/>
  <c r="G864" i="1"/>
  <c r="G861" i="1"/>
  <c r="G855" i="1"/>
  <c r="G845" i="1"/>
  <c r="G823" i="1"/>
  <c r="G817" i="1"/>
  <c r="G813" i="1"/>
  <c r="G804" i="1"/>
  <c r="G799" i="1"/>
  <c r="G793" i="1"/>
  <c r="G791" i="1"/>
  <c r="G789" i="1"/>
  <c r="G787" i="1"/>
  <c r="G783" i="1"/>
  <c r="G774" i="1"/>
  <c r="G766" i="1"/>
  <c r="G762" i="1"/>
  <c r="G759" i="1"/>
  <c r="G748" i="1"/>
  <c r="G740" i="1"/>
  <c r="G718" i="1"/>
  <c r="G709" i="1"/>
  <c r="G702" i="1"/>
  <c r="G695" i="1"/>
  <c r="G688" i="1"/>
  <c r="G682" i="1"/>
  <c r="G676" i="1"/>
  <c r="G670" i="1"/>
  <c r="G664" i="1"/>
  <c r="G657" i="1"/>
  <c r="G649" i="1"/>
  <c r="G644" i="1"/>
  <c r="G610" i="1"/>
  <c r="G607" i="1"/>
  <c r="G601" i="1"/>
  <c r="G598" i="1"/>
  <c r="G590" i="1"/>
  <c r="G585" i="1"/>
  <c r="G581" i="1"/>
  <c r="G575" i="1"/>
  <c r="G572" i="1"/>
  <c r="G571" i="1"/>
  <c r="G570" i="1"/>
  <c r="G569" i="1"/>
  <c r="G568" i="1"/>
  <c r="G567" i="1"/>
  <c r="G566" i="1"/>
  <c r="G565" i="1"/>
  <c r="G564" i="1"/>
  <c r="G563" i="1"/>
  <c r="G562" i="1"/>
  <c r="G559" i="1"/>
  <c r="G556" i="1"/>
  <c r="G555" i="1"/>
  <c r="G554" i="1"/>
  <c r="G551" i="1"/>
  <c r="G550" i="1"/>
  <c r="G549" i="1"/>
  <c r="G548" i="1"/>
  <c r="G547" i="1"/>
  <c r="G546" i="1"/>
  <c r="G541" i="1"/>
  <c r="G538" i="1"/>
  <c r="G537" i="1"/>
  <c r="G534" i="1"/>
  <c r="G533" i="1"/>
  <c r="G528" i="1"/>
  <c r="G523" i="1"/>
  <c r="G522" i="1"/>
  <c r="G518" i="1"/>
  <c r="G515" i="1"/>
  <c r="G514" i="1"/>
  <c r="G511" i="1"/>
  <c r="G507" i="1"/>
  <c r="G506" i="1"/>
  <c r="G478" i="1"/>
  <c r="G476" i="1"/>
  <c r="G474" i="1"/>
  <c r="G457" i="1"/>
  <c r="G453" i="1"/>
  <c r="G431" i="1"/>
  <c r="G424" i="1"/>
  <c r="G417" i="1"/>
  <c r="G410" i="1"/>
  <c r="G404" i="1"/>
  <c r="G397" i="1"/>
  <c r="G389" i="1"/>
  <c r="G383" i="1"/>
  <c r="G376" i="1"/>
  <c r="G357" i="1"/>
  <c r="G321" i="1"/>
  <c r="G315" i="1"/>
  <c r="G308" i="1"/>
  <c r="G297" i="1"/>
  <c r="G292" i="1"/>
  <c r="G284" i="1"/>
  <c r="G278" i="1"/>
  <c r="G274" i="1"/>
  <c r="G271" i="1"/>
  <c r="G266" i="1"/>
  <c r="G260" i="1"/>
  <c r="G225" i="1"/>
  <c r="G222" i="1"/>
  <c r="G218" i="1"/>
  <c r="G214" i="1"/>
  <c r="G201" i="1"/>
  <c r="G199" i="1"/>
  <c r="G197" i="1"/>
  <c r="G195" i="1"/>
  <c r="G188" i="1"/>
  <c r="G185" i="1"/>
  <c r="G182" i="1"/>
  <c r="G179" i="1"/>
  <c r="G176" i="1"/>
  <c r="G173" i="1"/>
  <c r="G170" i="1"/>
  <c r="G167" i="1"/>
  <c r="G164" i="1"/>
  <c r="G161" i="1"/>
  <c r="G6500" i="1" l="1"/>
  <c r="G6264" i="1" s="1"/>
  <c r="G6580" i="1"/>
  <c r="G6265" i="1" s="1"/>
  <c r="G6658" i="1"/>
  <c r="G6266" i="1" s="1"/>
  <c r="G6293" i="1"/>
  <c r="G6259" i="1" s="1"/>
  <c r="G6378" i="1"/>
  <c r="G6263" i="1" s="1"/>
  <c r="G6103" i="1"/>
  <c r="G5265" i="1" s="1"/>
  <c r="G5311" i="1"/>
  <c r="G5259" i="1" s="1"/>
  <c r="G5937" i="1"/>
  <c r="G5264" i="1" s="1"/>
  <c r="G6254" i="1"/>
  <c r="G5267" i="1" s="1"/>
  <c r="G6165" i="1"/>
  <c r="G5266" i="1" s="1"/>
  <c r="G5703" i="1"/>
  <c r="G5263" i="1" s="1"/>
  <c r="G5217" i="1"/>
  <c r="G5081" i="1" s="1"/>
  <c r="G5254" i="1"/>
  <c r="G5082" i="1" s="1"/>
  <c r="G5165" i="1"/>
  <c r="G5080" i="1" s="1"/>
  <c r="G4937" i="1"/>
  <c r="G4876" i="1" s="1"/>
  <c r="G4993" i="1"/>
  <c r="G4878" i="1" s="1"/>
  <c r="G5075" i="1"/>
  <c r="G4882" i="1" s="1"/>
  <c r="G4968" i="1"/>
  <c r="G4877" i="1" s="1"/>
  <c r="G5062" i="1"/>
  <c r="G4881" i="1" s="1"/>
  <c r="G4592" i="1"/>
  <c r="G1769" i="1"/>
  <c r="G64" i="1" s="1"/>
  <c r="G4519" i="1"/>
  <c r="G3576" i="1" s="1"/>
  <c r="G4155" i="1"/>
  <c r="G3573" i="1" s="1"/>
  <c r="G4314" i="1"/>
  <c r="G3574" i="1" s="1"/>
  <c r="G4613" i="1"/>
  <c r="G4627" i="1"/>
  <c r="G4700" i="1"/>
  <c r="G3578" i="1" s="1"/>
  <c r="G4871" i="1"/>
  <c r="G3580" i="1" s="1"/>
  <c r="G3631" i="1"/>
  <c r="G3572" i="1" s="1"/>
  <c r="G4652" i="1"/>
  <c r="G4756" i="1"/>
  <c r="G3579" i="1" s="1"/>
  <c r="G4415" i="1"/>
  <c r="G3575" i="1" s="1"/>
  <c r="G4544" i="1"/>
  <c r="G3432" i="1"/>
  <c r="G2981" i="1" s="1"/>
  <c r="G3120" i="1"/>
  <c r="G2974" i="1" s="1"/>
  <c r="G3027" i="1"/>
  <c r="G2971" i="1" s="1"/>
  <c r="G3218" i="1"/>
  <c r="G2977" i="1" s="1"/>
  <c r="G3163" i="1"/>
  <c r="G2976" i="1" s="1"/>
  <c r="G3391" i="1"/>
  <c r="G2979" i="1" s="1"/>
  <c r="G3567" i="1"/>
  <c r="G2987" i="1" s="1"/>
  <c r="G3010" i="1"/>
  <c r="G2968" i="1" s="1"/>
  <c r="G3320" i="1"/>
  <c r="G2978" i="1" s="1"/>
  <c r="G3416" i="1"/>
  <c r="G2980" i="1" s="1"/>
  <c r="G3459" i="1"/>
  <c r="G2982" i="1" s="1"/>
  <c r="G3057" i="1"/>
  <c r="G2972" i="1" s="1"/>
  <c r="G3098" i="1"/>
  <c r="G2973" i="1" s="1"/>
  <c r="G3147" i="1"/>
  <c r="G2975" i="1" s="1"/>
  <c r="G3514" i="1"/>
  <c r="G2986" i="1" s="1"/>
  <c r="G2988" i="1" s="1"/>
  <c r="G2608" i="1"/>
  <c r="G2043" i="1" s="1"/>
  <c r="G2962" i="1"/>
  <c r="G2044" i="1" s="1"/>
  <c r="G1665" i="1"/>
  <c r="G62" i="1" s="1"/>
  <c r="G324" i="1"/>
  <c r="G44" i="1" s="1"/>
  <c r="G1731" i="1"/>
  <c r="G63" i="1" s="1"/>
  <c r="G1835" i="1"/>
  <c r="G65" i="1" s="1"/>
  <c r="G1882" i="1"/>
  <c r="G66" i="1" s="1"/>
  <c r="G1915" i="1"/>
  <c r="G67" i="1" s="1"/>
  <c r="G947" i="1"/>
  <c r="G49" i="1" s="1"/>
  <c r="G1314" i="1"/>
  <c r="G58" i="1" s="1"/>
  <c r="G2019" i="1"/>
  <c r="G68" i="1" s="1"/>
  <c r="G1223" i="1"/>
  <c r="G57" i="1" s="1"/>
  <c r="G1550" i="1"/>
  <c r="G60" i="1" s="1"/>
  <c r="G1450" i="1"/>
  <c r="G59" i="1" s="1"/>
  <c r="G481" i="1"/>
  <c r="G45" i="1" s="1"/>
  <c r="G613" i="1"/>
  <c r="G46" i="1" s="1"/>
  <c r="G721" i="1"/>
  <c r="G47" i="1" s="1"/>
  <c r="G1002" i="1"/>
  <c r="G50" i="1" s="1"/>
  <c r="G894" i="1"/>
  <c r="G48" i="1" s="1"/>
  <c r="G1095" i="1"/>
  <c r="G56" i="1" s="1"/>
  <c r="G1626" i="1"/>
  <c r="G61" i="1" s="1"/>
  <c r="G228" i="1"/>
  <c r="G43" i="1" s="1"/>
  <c r="G203" i="1"/>
  <c r="G39" i="1" s="1"/>
  <c r="G6267" i="1" l="1"/>
  <c r="G6270" i="1" s="1"/>
  <c r="G23" i="1" s="1"/>
  <c r="G5269" i="1"/>
  <c r="G5272" i="1" s="1"/>
  <c r="G22" i="1" s="1"/>
  <c r="G5084" i="1"/>
  <c r="G21" i="1" s="1"/>
  <c r="G4883" i="1"/>
  <c r="G20" i="1" s="1"/>
  <c r="G2046" i="1"/>
  <c r="G17" i="1" s="1"/>
  <c r="G4654" i="1"/>
  <c r="G3577" i="1" s="1"/>
  <c r="G3582" i="1" s="1"/>
  <c r="G19" i="1" s="1"/>
  <c r="G2983" i="1"/>
  <c r="G2990" i="1" s="1"/>
  <c r="G18" i="1" s="1"/>
  <c r="G70" i="1"/>
  <c r="G52" i="1"/>
  <c r="G73" i="1" l="1"/>
  <c r="G16" i="1" s="1"/>
  <c r="G25" i="1" l="1"/>
  <c r="G27" i="1" s="1"/>
  <c r="G28" i="1" l="1"/>
  <c r="G29" i="1" s="1"/>
</calcChain>
</file>

<file path=xl/sharedStrings.xml><?xml version="1.0" encoding="utf-8"?>
<sst xmlns="http://schemas.openxmlformats.org/spreadsheetml/2006/main" count="8885" uniqueCount="3488">
  <si>
    <t xml:space="preserve"> SKUPNA REKAPITULACIJA </t>
  </si>
  <si>
    <t>INVESTITOR:</t>
  </si>
  <si>
    <t>Ministrstvo za obrambo,</t>
  </si>
  <si>
    <t>Vojkova cesta 55, 1000 Ljubljana</t>
  </si>
  <si>
    <t>OBJEKT:</t>
  </si>
  <si>
    <t>Stalne garaže in garderobe na poligonu ICZR Ig</t>
  </si>
  <si>
    <t>KRAJ IN DATUM:</t>
  </si>
  <si>
    <t>Krško, avgust 2024, december 2024</t>
  </si>
  <si>
    <t>REKAPITULACIJA:</t>
  </si>
  <si>
    <t>1/1</t>
  </si>
  <si>
    <t>GRADBENA IN OBRTNIŠKA DELA</t>
  </si>
  <si>
    <t>1/2</t>
  </si>
  <si>
    <t>OPREMA</t>
  </si>
  <si>
    <t>2/2</t>
  </si>
  <si>
    <t>NAČRT ZUNANJE UREDITVE - gradbeni del</t>
  </si>
  <si>
    <t>3/1</t>
  </si>
  <si>
    <t>ELEKTRIČNE INŠTALACIJE</t>
  </si>
  <si>
    <t>3/2</t>
  </si>
  <si>
    <t>3/2 - NAČRT FOTONAPETOSTNE NAPRAVE</t>
  </si>
  <si>
    <t>3/3</t>
  </si>
  <si>
    <t>Tehnično varovanje</t>
  </si>
  <si>
    <t>4/1</t>
  </si>
  <si>
    <t>SPLOŠNE STROJNE INSTALACIJE</t>
  </si>
  <si>
    <t>4/2</t>
  </si>
  <si>
    <t>NAČRT ZUNANJIH INSTALACIJ IN POMOŽNIH OBJEKTOV</t>
  </si>
  <si>
    <t>NEPREDVIDENA DELA</t>
  </si>
  <si>
    <t xml:space="preserve">SKUPAJ </t>
  </si>
  <si>
    <t>DDV (22%)</t>
  </si>
  <si>
    <t>SKUPAJ Z DDV (22%)</t>
  </si>
  <si>
    <t>I.</t>
  </si>
  <si>
    <t>SPLOŠNO</t>
  </si>
  <si>
    <t>II.</t>
  </si>
  <si>
    <t>GRADBENA DELA</t>
  </si>
  <si>
    <t>II.1.</t>
  </si>
  <si>
    <t>PRIPRAVLJALNA IN ZAKLJUČNA DELA</t>
  </si>
  <si>
    <t>II.2.</t>
  </si>
  <si>
    <t>ZEMELJSKA DELA</t>
  </si>
  <si>
    <t>II.3.</t>
  </si>
  <si>
    <t>BETONSKA DELA</t>
  </si>
  <si>
    <t>II.4.</t>
  </si>
  <si>
    <t>MONTAŽNA AB (MAB) KONSTRUKCIJA</t>
  </si>
  <si>
    <t>II.5.</t>
  </si>
  <si>
    <t>TESARSKA DELA - OPAŽI</t>
  </si>
  <si>
    <t>II.6.</t>
  </si>
  <si>
    <t>ZIDARSKA DELA</t>
  </si>
  <si>
    <t>II.7.</t>
  </si>
  <si>
    <t>FASADERSKA DELA</t>
  </si>
  <si>
    <t>II.8.</t>
  </si>
  <si>
    <t>KANALIZACIJA</t>
  </si>
  <si>
    <t>SKUPAJ - GRADBENA DELA</t>
  </si>
  <si>
    <t>III.</t>
  </si>
  <si>
    <t>OBRTNIŠKA DELA</t>
  </si>
  <si>
    <t>III.1.</t>
  </si>
  <si>
    <t>KROVSKO-KLEPARSKA DELA</t>
  </si>
  <si>
    <t>III.2.</t>
  </si>
  <si>
    <t>KLJUČAVNIČARSKA DELA</t>
  </si>
  <si>
    <t>III.3.</t>
  </si>
  <si>
    <t>MIZARSKA DELA</t>
  </si>
  <si>
    <t>III.4.</t>
  </si>
  <si>
    <t>STAVBNO POHIŠTVO</t>
  </si>
  <si>
    <t>III.5.</t>
  </si>
  <si>
    <t>POŽARNA VRATA IN OKNA</t>
  </si>
  <si>
    <t>III.6.</t>
  </si>
  <si>
    <t>SLIKOPLESKARSKA DELA</t>
  </si>
  <si>
    <t>III.7.</t>
  </si>
  <si>
    <t>TLAKARSKA DELA</t>
  </si>
  <si>
    <t>III.8.</t>
  </si>
  <si>
    <t>KERAMIČARSKA DELA</t>
  </si>
  <si>
    <t>III.9.</t>
  </si>
  <si>
    <t>KAMNOSEŠKA DELA</t>
  </si>
  <si>
    <t>III.10.</t>
  </si>
  <si>
    <t>SUHOMONTAŽNA DELA</t>
  </si>
  <si>
    <t>III.11.</t>
  </si>
  <si>
    <t>SPUŠČENI STROPOVI</t>
  </si>
  <si>
    <t>III.12.</t>
  </si>
  <si>
    <t>SANITARNE PREDELNE STENE</t>
  </si>
  <si>
    <t>III.13.</t>
  </si>
  <si>
    <t>SPECIALNA VRATA IN OPREMA</t>
  </si>
  <si>
    <t>III.14.</t>
  </si>
  <si>
    <t>DVIGALA</t>
  </si>
  <si>
    <t>SKUPAJ - OBRTNIŠKA DELA</t>
  </si>
  <si>
    <t>SKUPAJ</t>
  </si>
  <si>
    <t>ŠT.</t>
  </si>
  <si>
    <t>POSTAVKA</t>
  </si>
  <si>
    <t>E</t>
  </si>
  <si>
    <t>KOL</t>
  </si>
  <si>
    <t>CENA(€)</t>
  </si>
  <si>
    <t>VREDNOST (€)</t>
  </si>
  <si>
    <t>SPLOŠNE ZAHTEVE</t>
  </si>
  <si>
    <t/>
  </si>
  <si>
    <t xml:space="preserve">Popis obravnava vsa gradbeno obrtniška dela na objektu, skupaj s potrebnimi pripravljalnimi in zemeljskimi deli.  </t>
  </si>
  <si>
    <t>Popis je celovit dokument le v kombinaciji z vsemi načrti (arhitektura, elektro in strojne instalacije). Zavezujoče je upoštevati tehnično poročilo, sestave konstrukcij (tlakov, streh, sten, fasad), sheme oken, vrat, risbe, detajle in priloge. Nujno je upoštevati tudi kombinacijo popisa s študijo požarne varnosti.</t>
  </si>
  <si>
    <t>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projekta.</t>
  </si>
  <si>
    <t>Vsa dela se izvajajo z dobavo vsega potrebnega materiala za izvedbo faze v posamezni postavki (če ni drugače navedeno), s pomožnimi deli, transporti do mesta vgradnje, v skladu z veljavnimi normativi Združenja gradbeništva slovenije. Vse konstrukcije, izkopi in zasipi so obračunani v raščenem stanju, zato mora izvajalec pri odvozih na deponijo v ceni upoštevati faktor raztresa ( brez uveljavljanja dodatnih količin na faktor)</t>
  </si>
  <si>
    <t>Ponudnik oz. izvajalec del mora pred izvedbo preučiti projektno dokumentacijo, vse nejasnosti odpraviti v dogovoru z investitorjem in projektantom ter izdelati terminski plan poteka dela.</t>
  </si>
  <si>
    <t>V času gradnje je v sklopu ureditve gradbišča potrebno predvideti vsa potrebna zavarovanja pristopov. Terminski plan in dela je potrebno uskladiti (pred pričetkom in med gradnjo) z investitorjem.</t>
  </si>
  <si>
    <t xml:space="preserve">Izvajalec lahko v pisnem soglasju s projektantom in nadzorom ponudi enakovredno rešitev izvedbe posamezne faze dela skladno z razpisnimi pogoji, vendar pri tem ne more uveljavljati zahtev po dodatnih stroških izvedbe.  Stroške morebitnih sprememb projektne dokumentacije krije sam. </t>
  </si>
  <si>
    <t xml:space="preserve">Opomba: Varovanje objekta, okolice, transport materialov in ureditev gradbišča (dostop, označevanje,zavarovanje, potrebna infrastruktura za zaposlene,...) mora biti zajeto v enotnih cenah izvedbe. </t>
  </si>
  <si>
    <t>vsa navedena komercialna imena so navedena zgolj zaradi določitve zahtevane kvalitete, ki jo mora ponudnik izpolniti!</t>
  </si>
  <si>
    <t>Za vse nejasnosti mora ponudnik v razpisnem roku, ki je namenjen postavljanju vprašanj, pisno kontaktirati investitorja, le ta sodeluje s projektantsko organizacijo, katera je celoten projekt pripravila. Kontaktiranje ali postavljanje vprašanj neposredno  posameznim odgovornim projektantom ni dovoljeno.</t>
  </si>
  <si>
    <t>Popolna ponudba za izvedbo GOI mora vsebovati tudi:</t>
  </si>
  <si>
    <t xml:space="preserve"> - vse stroške, ki zajemajo izvedbo del in materiala po popisu GOI del, popisom GOI del za izvedbo priključkov na komunalno, vodovodno, plinovodno, tk, kabelsko in elektro infrastrukturo</t>
  </si>
  <si>
    <t xml:space="preserve"> - vsi splošni in stalni stroški povezani z organizacijo in delom  na gradbišču, organizacijo gradbišča, postavitev zaščitne ograje, postavitev tabel, varovanje gradbišča izven delovnega časa, postavitev prometne signalizacije, splošni stroški pristojbin in taks upravnih organov pri prijavi gradbišča, pridobivanja raznih dovoljenj in soglasij za izvedbo, ipd.</t>
  </si>
  <si>
    <t>- imenovati vodjo gradnje s strani vodilnega izvajalca pri gradnji, ki bo imenovan s strani investitorja.</t>
  </si>
  <si>
    <t>Vodja gradnje vodilnemu izvajalcu pri gradnji odgovarja za uskladitev del na gradbišču, za skladnost izvajanja del s projektno dokumentacijo, za varnost in zdravje pri delu na gradbišču in vodi gradbišče (v skladu z veljavnim Gradbenim zakonom).</t>
  </si>
  <si>
    <t>- transportni stroški v območju in izven območja gradbišča,</t>
  </si>
  <si>
    <t>- splošni stroški pristojbin in davkov upravnih organov pri prijavi gradbišča, pridobivanja raznih dovoljenj in soglasij za izvedbo,</t>
  </si>
  <si>
    <t>- stroški in pridobivanja soglasja za morebitno zaporo cest.</t>
  </si>
  <si>
    <t>- izvajalec se priključi na priključke v lasti investitorja, (npr. voda, elektrika) za potrebe izvajanja gradnje. Ta dela in te stroške potrebno zajeti v ponudbi. Mesto priključitve določi investitor.</t>
  </si>
  <si>
    <t xml:space="preserve"> - stroški nakladanja in razkladanja odvoza odpadkov in ostalega materiala na stalno deponijo izvajalca, razkladanje, eventuelno razgrinjanje ter plačila vseh dovoljenj in potrebne komunalne in energetske pristojbine, odstranitvitev vseh gradbiščnih provizorijev in začasnih komunalnih priključkov po končanih delih</t>
  </si>
  <si>
    <t>- vse meritve kvalitete in projektiranih parametrov vgrajenih materialov in naprav, vsa atestna dokumentacija, garancije in potrdila o vgrajenih materialih ter izvedba kompletnega tehničnega pregleda s pripravo kompletne tehnične dokumentacije za tehnični pregled</t>
  </si>
  <si>
    <t>- stroški za vso potrebno mehanizacijo in orodje za izvajanje del, vključno z žerjavi in dvigali, itd</t>
  </si>
  <si>
    <t xml:space="preserve"> - sprotno evidentiranje in predajo vseh, v načrte (v digitalni obliki) vnešenih sprememb in odstopanj od načrtov PZI med gradnjo (potrjenih s strani odgovornega vodje projekta, odgovornega projektanta arhitekture in odgovornega nadzornika)</t>
  </si>
  <si>
    <t xml:space="preserve"> - pridobivanja internih soglasij, interne meritve kvalitete vgrajenih materialov, atesti, garancije in potrdila vgrajenih materialov v pripravi dela prevzemnika del</t>
  </si>
  <si>
    <t xml:space="preserve"> - morebitni stroški povezani s predstavitvami posameznih predvidenih in vgrajenih materialov odgovornemu vodji projekta in investitorju</t>
  </si>
  <si>
    <t xml:space="preserve"> - stroški, ki nastanejo zaradi prilagajanja teminskega plana izvedbe glede na obstoječe stanje</t>
  </si>
  <si>
    <t>- stroški za sanacijo in vzpostavitev okoliških zemljišč in objektov, ki so se poškodovali ali uporabili za potrebe gradbišča, v prvotno stanje</t>
  </si>
  <si>
    <t>- izdelavo vseh v tehničnem poročilu in popisu navedenih vzorcev</t>
  </si>
  <si>
    <t xml:space="preserve">- izdelavo delavniških načrtov posnetkov stavbnega pohištvafasadnih elementov </t>
  </si>
  <si>
    <t>- Izdelavo dokazil o zanesljivosti in vsa potrebna spremljajoča dela, skladno z veljavno zakonodajo.</t>
  </si>
  <si>
    <t>Vrednost izdelave vzorcev mora biti vključena v skupno ponudbeno ceno. Ustreznost izdelave vzorcev pisno potrdi izključno odgovorni projektant arhitekture. Vgradnja ali izvedba delov objekta, za katere je potrebno izdelati vzorce brez pisne potrditve odgovornega projektanta arhitekture ni dovoljena. Pisna potrditev vzorcev s strani odgovornega projektanta arhitekture mora biti vnešena v gradbeni dnevnik in je smatrana kot bistveni element tehničnega pregleda objekta.</t>
  </si>
  <si>
    <t>Vse vrednosti instalacijskih del v posamezni ponudbi (strojna in elektro dela) morajo, morajo biti zajeta v ceni na enoto. Vključeno mora biti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t>
  </si>
  <si>
    <t xml:space="preserve">Kot spremembe PZI projektne dokumentacije se šteje vsakršno spreminjanje gabaritov zgradbe, nosilne in nenosilne gradbene konstrukcije, oblike fasad, sestav vertikalnih in horizontalnih konstrukcij (gradbene fizike), instalacijskih vodov, kot tudi spreminjanje gradbenih materialov, materialov in oblike oken ter jeklenih okvirjev okoli oken, notranjih in zunanjih tlakov, materialov fasad, ograj, finalnih obdelav sten, itd... </t>
  </si>
  <si>
    <t>V objekte morajo biti vgrajeni samo gradbeni proizvodi, ki so dani v promet skladno s predpisi o gradbenih proizvodih.</t>
  </si>
  <si>
    <t>Pri gradnji morajo biti upoštevani vsi v Republiki Sloveniji in Evropski uniji veljavni predpisi in zakonodaja, ki opredeljuje varnost pri gradnji in uporabi objekta.</t>
  </si>
  <si>
    <t xml:space="preserve">Izvajalec mora v imenu investitorja pred izvajanjem del skleniti pogodbo s prevzemnikom odpadkov, za sprejem vseh odpadkov, skupaj s transportom in vsemi manipulativnimi stroški. </t>
  </si>
  <si>
    <t>Priprava gradbišča s postavitvijo gradbiščnih kontejnerjev, skladiščnih kontejnerjev, ploščadi za pranje, ureditvijo dostopnih in dovoznih poti deponij, opozorilnih tabel, gradbiščne table, varnostne ograje in ostalih spremljajočih elementov, ki so potrebni za varno delo gradbišča. Kompletno s vzpostavitvijo prvotnega stanja po končanih delih.</t>
  </si>
  <si>
    <t xml:space="preserve">Osnovna ureditev gradbišča mora biti upoštevana v enotnih cenah postavk, 
kot je napisano v splošnem opisu na prvi strani popisa. </t>
  </si>
  <si>
    <t>Pred vzpostavitvijo gradbišča je potrebno izdelati ELABORAT NULTEGA STANJA OKOLICE PRED ZAČETKOM DEL. Elaborat izdela izvajalec in preda naročniku.</t>
  </si>
  <si>
    <t>vključno z dobavo in izdelavo načrta organizacije gradbišča ter organizacija gradbišča v skladu z načrtom. Situacijo gradbišča mora pred izvdebo potrditi investitor.</t>
  </si>
  <si>
    <t>Z vsemi potrebnimi deli, materiali, začasnimi instalacijami, transportnimi potmi, sredstvi za manipulacijo po gradbišču, skladišči, pisarnami, zaščitnmimi ograjami itd.</t>
  </si>
  <si>
    <t>- organizacija gradbišča</t>
  </si>
  <si>
    <t>kpl</t>
  </si>
  <si>
    <t>Spremljanje gradnje s strani strokovnjaka požarne varnosti.
Pregled in potrdilo o delovanju vseh vgrajenih elementov in naprav požarne zaščite.
Pregled, izpolnjevanje in potrditev Izkaza požarne varnosti s strani strokovnjaka požarne varnosti.</t>
  </si>
  <si>
    <t>Stroški izvajanja geološkega nadzora in izdaja poročila (ocena). Geomehanski pregled izkopov za temelje pred izvedbo temeljev, definicija in spremljanje nasipov, definicija in merjenja utrjenosti tamponov pod talnimi ploščami, pod povoznimi površinami,...</t>
  </si>
  <si>
    <t>Izdelava Izkaza energijskih lastnosti stavbe in potrditev s strani odgovornega načrtovalca.</t>
  </si>
  <si>
    <t xml:space="preserve">Projektantsko spremljanje gradnje  in njene skladnosti s projektno dokumentacijo (projektantski nadzor). 
Potrjevanje naprav, manjših sprememb, materalov in udeležba na koordinacijskih sestankih po potrebi. Poleg dela v pisarni in na terenu je vključen tudi potovalni čas.
Vrednost urne postavke po priporočilih IZS (sklep UO IZS z dne 8.4.2021). Upoštevati vrednost postavke pooblaščenega inženirja za samostojno opravljanje zahtevnega in odgovornega dela (70,00 EUR/h). </t>
  </si>
  <si>
    <t>ur</t>
  </si>
  <si>
    <t>Izdelava Energetske izkaznice stavb na podlagi Zakona o učinkoviti rabi energije (ZURE), s strani pooblaščene pravne ali fizične osebe.</t>
  </si>
  <si>
    <t>Izvedba meritev in izdelava Izkaza zaščite pred hrupom v stavbah s strani pooblaščene institucije za meritve zaščite pred hrupom.</t>
  </si>
  <si>
    <t>Izdelava projektne dokumentacije izvedenih del (PID); 4x tiskan izvod + digitalni izvod v aktivni in PDF obliki.
(za celoten projekt, tj. za vsa področja oziroma vse načrte po PZI)</t>
  </si>
  <si>
    <t>(po predračunu projektanta)</t>
  </si>
  <si>
    <t>Izdelava končnega geodetskega posnetka (načrta), sprotno snemanje stanja pred zasutji in končni PID geodetski posnetek.</t>
  </si>
  <si>
    <t>Izdelava uradnega (certifikat) geodetskega posnetka izvedenih del (območje ca 0,75 ha), skupaj s komunalnim katastrom, vsi podzemni vodi in naprave, sprotno s potekom gradnje (vključno s posnetki križanj, višinami, cevmi,
vidnimi spoji in spremembe smeri cevi ...), za potrebe tehničnega pregleda in izvedbe PID načrtov, ter vpisa v kataster.</t>
  </si>
  <si>
    <t>Izdelava elaborata za vpis v kataster stavb in vpis GJI. Vključno s pripravo elaborata, pripravo in vložitvijo vlog za vpis v kataster, ter vodenje celotnega postopka.</t>
  </si>
  <si>
    <t>pomoči</t>
  </si>
  <si>
    <t>Pomoč obrtnikom, instalaterjem in izvajalcem tehnološke opreme 
(preboji konstrukcij, dolbljenja, vgradnje omaric in instalacij, ...); 
obračun po opravljenih urah, vpisanih v gradb.knjigo in potrjenih s strani nadzora; (ocena)</t>
  </si>
  <si>
    <t>- VK delavec</t>
  </si>
  <si>
    <t>- KV delavec</t>
  </si>
  <si>
    <t>- PK delavec</t>
  </si>
  <si>
    <t>- NK delavec</t>
  </si>
  <si>
    <t>REKAPITULACIJA - SPLOŠNO</t>
  </si>
  <si>
    <t>Identifikacija in zakoličba vseh obstoječih komunalnih in energetskih vodov na območju izvedbe del, s sodelovanjem strokovnih služb investitorja in pooblaščenih predstavnikov upravljalcev instalacij.</t>
  </si>
  <si>
    <t>Zakoličba objektov.</t>
  </si>
  <si>
    <t xml:space="preserve">Uradna zakoličba komunalnih vodov iz poligonskih točk, in zavarovanje zakoličbe z lesenimi količki 4/4/30 cm. </t>
  </si>
  <si>
    <t>-zakoličba</t>
  </si>
  <si>
    <t>čiščenja</t>
  </si>
  <si>
    <t>Čiščenje objekta med gradnjo z odnosom materiala in smeti na deponijo.</t>
  </si>
  <si>
    <t>m2</t>
  </si>
  <si>
    <t xml:space="preserve">Finalno, generalno čiščenje objekta in opreme, zaščitni premazi ter vsa ostala dela potrebna za čistost prostorov, ki je primerna za vselitev. Čiščenje se opravi pred predajo objekta investitorju. </t>
  </si>
  <si>
    <t>- (obračun po m2)</t>
  </si>
  <si>
    <t>REKAPITULACIJA - PRIPRAVLJALNA IN ZAKLJUČNA DELA</t>
  </si>
  <si>
    <t>Kota pritličja novega objekta je 
+-0,00 = 298,10 m.</t>
  </si>
  <si>
    <r>
      <rPr>
        <b/>
        <i/>
        <sz val="10"/>
        <rFont val="Arial"/>
        <family val="2"/>
        <charset val="238"/>
      </rPr>
      <t>Glina:</t>
    </r>
    <r>
      <rPr>
        <i/>
        <sz val="10"/>
        <rFont val="Arial"/>
        <family val="2"/>
        <charset val="238"/>
      </rPr>
      <t xml:space="preserve">
Rdečkasta glina melj z vložki podlage.
Kategorija izkopa: III. (lahka zemljina).
</t>
    </r>
    <r>
      <rPr>
        <b/>
        <i/>
        <sz val="10"/>
        <rFont val="Arial"/>
        <family val="2"/>
        <charset val="238"/>
      </rPr>
      <t xml:space="preserve">Zaglinjen peščen grušč: </t>
    </r>
    <r>
      <rPr>
        <i/>
        <sz val="10"/>
        <rFont val="Arial"/>
        <family val="2"/>
        <charset val="238"/>
      </rPr>
      <t xml:space="preserve">
Rdečkast melj, glinen melj in pesek z vložki podlage.
Kategorija izkopa: III. (lahka zemljina).
</t>
    </r>
    <r>
      <rPr>
        <b/>
        <i/>
        <sz val="10"/>
        <rFont val="Arial"/>
        <family val="2"/>
        <charset val="238"/>
      </rPr>
      <t>Apnenec:</t>
    </r>
    <r>
      <rPr>
        <i/>
        <sz val="10"/>
        <rFont val="Arial"/>
        <family val="2"/>
        <charset val="238"/>
      </rPr>
      <t xml:space="preserve">
Sedimentna kamnina, ki jo sestavlja kalcijev karbonat v obliki minerala kalcita in aragonita.
Kategorija izkopa: V. (trda kamnina).</t>
    </r>
  </si>
  <si>
    <r>
      <rPr>
        <b/>
        <i/>
        <sz val="10"/>
        <rFont val="Arial"/>
        <family val="2"/>
        <charset val="238"/>
      </rPr>
      <t>AB težnostni zid:</t>
    </r>
    <r>
      <rPr>
        <i/>
        <sz val="10"/>
        <rFont val="Arial"/>
        <family val="2"/>
        <charset val="238"/>
      </rPr>
      <t xml:space="preserve">
Za izvedbo AB težnostnega zidu, se do predvidene kote temeljenja (-1,85 m) oz. cca. 10 cm globlje (podložni beton) izvede izkop v naklonu 1:1,5.Izkopani material se za kasnejšo uporabo začasno deponira na gradbišču.
Podatki geomehanskih raziskav kažejo, da se v pretežnem delu zidu kota temeljenja nahaja v sloju apnenca. Na območjih, kjer kota temeljenja ne doseže sloja apnenca, je potrebno izkop poglobiti in do predvidene kote temeljenja izkopano zemljino nadomestiti z izvedbo skalometa. Slednjega se lahko izvede z uporabo izkopnega apnenca in dodatkom betona.
Po izvedenem AB težnostnem zidu se le-tega lahko zasipa z izkopanim materialom. Strižni kot zasipnega materiala mora znašati vsaj 33°.</t>
    </r>
  </si>
  <si>
    <r>
      <rPr>
        <b/>
        <i/>
        <sz val="10"/>
        <rFont val="Arial"/>
        <family val="2"/>
        <charset val="238"/>
      </rPr>
      <t>AB montažni objekt:</t>
    </r>
    <r>
      <rPr>
        <i/>
        <sz val="10"/>
        <rFont val="Arial"/>
        <family val="2"/>
        <charset val="238"/>
      </rPr>
      <t xml:space="preserve">
Temeljenje AB montažnega objekta se izvede s čašastimi temelji, katerih spodnji rob pete se nahaja na koti – 1,75 m.
Izkopani material se za kasnejšo uporabo začasno deponira na gradbišču.
Podatki geomehanskih raziskav kažejo, da se v pretežnem delu objekta kota temeljenja nahaja v sloju apnenca. Na območjih, kjer kota temeljenja ne doseže sloja apnenca, je potrebno izkop poglobiti in do predvidene kote temeljenja izkopano zemljino nadomestiti z izvedbo skalometa. Slednjega se lahko izvede z uporabo izkopnega apnenca in dodatkom betona.</t>
    </r>
  </si>
  <si>
    <r>
      <rPr>
        <b/>
        <i/>
        <sz val="10"/>
        <color theme="1"/>
        <rFont val="Arial"/>
        <family val="2"/>
        <charset val="238"/>
      </rPr>
      <t>Požarno stopnišče:</t>
    </r>
    <r>
      <rPr>
        <i/>
        <sz val="10"/>
        <color theme="1"/>
        <rFont val="Arial"/>
        <family val="2"/>
        <charset val="238"/>
      </rPr>
      <t xml:space="preserve">
Temeljenje AB plošče požarnega stopnišča je predvideno v plasti peščenega grušča. Temeljna plošča se izvede na min. 30 cm debeli plasti tampona, na planumu katere je potrebno doseči vrednost E</t>
    </r>
    <r>
      <rPr>
        <i/>
        <vertAlign val="subscript"/>
        <sz val="10"/>
        <color theme="1"/>
        <rFont val="Arial"/>
        <family val="2"/>
        <charset val="238"/>
      </rPr>
      <t>vd</t>
    </r>
    <r>
      <rPr>
        <i/>
        <sz val="10"/>
        <color theme="1"/>
        <rFont val="Arial"/>
        <family val="2"/>
        <charset val="238"/>
      </rPr>
      <t>&gt;40 MPa.</t>
    </r>
  </si>
  <si>
    <t>AB plošča se izvede na plasti tamponskega nasutja debeline min. 40 cm in na planumu katerega mora biti dosežena vrednost Evd&gt;40 MPa.</t>
  </si>
  <si>
    <t>Talna voda se v gradbeni jami ne pričakuje.</t>
  </si>
  <si>
    <t>Selekcionirani izkopani material se lahko ob odobritvi geomehanskega nadzora uporabi za zasutja.</t>
  </si>
  <si>
    <t xml:space="preserve">Planum vseh širokih izkopov in vseh poglobitve mora prevzeti geomehanski nadzor. Ravno tako mora geomehanski nadzor potrditi vse projektirane sestave spodnjih ustrojev. Pod temelji, pod talnimi ploščami in pod povoznimi površinami. </t>
  </si>
  <si>
    <t xml:space="preserve">Meritve zbitosti in pregledi temeljnih tal, tamponov in nasipov se ne obračunavajo posebej. Zajete morajo biti v enotnih cenah zemeljskih del. </t>
  </si>
  <si>
    <t xml:space="preserve">Pri zemeljskih delih upoštevati tudi: vse vertikalne in horizontalne prenose, prevoze in transporte. </t>
  </si>
  <si>
    <t>V izvedbo izkopov je zajeto rušenje in odstranitve podzemnih inštalacij, ki so registrirane na geodetskem posnetku. Kanalizacij, kablovodov, kablov, betonskih ostankov temeljev, jaškov in podobno.</t>
  </si>
  <si>
    <t>Rušenje in odstranitev neregistriranih podzemnih inštalacij in elementov pa je zajeto v obsegu rušitvenih del.</t>
  </si>
  <si>
    <r>
      <rPr>
        <b/>
        <i/>
        <sz val="10"/>
        <rFont val="Arial"/>
        <family val="2"/>
        <charset val="238"/>
      </rPr>
      <t xml:space="preserve">Opomba:
</t>
    </r>
    <r>
      <rPr>
        <i/>
        <sz val="10"/>
        <rFont val="Arial"/>
        <family val="2"/>
        <charset val="238"/>
      </rPr>
      <t xml:space="preserve">Za morebitno deponiranje materiala od odstranitev in izkopov na deponiji mora izvajalec del pridobiti ustrezna soglasja in izpolniti predpisane obrazce. </t>
    </r>
  </si>
  <si>
    <t>Vse postavke vključujejo odvoz na deponijo, s kompaktiranjem materiala na le tej in plačilom vseh taks in pristojbin za odlaganje, vključno s stroški izvedbe analize zemljine in poročilom o ustreznem odlaganju gradbenih odpadkov.</t>
  </si>
  <si>
    <t>Vse količine zemeljskih del so podane v raščenem, oziroma zbitem stanju.</t>
  </si>
  <si>
    <t>V obsegu teg popisa GO del 
so upoštevana zemeljska dela v gabaritih objekta in ob objektu, potrebna za izvedbo objekta. 
Pri zemeljskih delih zunaj obsega objekta so upoštevana vsa dela do spodnje kote nosilnih ustrojev zunanje ureditve.</t>
  </si>
  <si>
    <t>Odriv in široki izkop humusa, 
Globina izkopa cca. 20 cm. 
Strojni izkop.</t>
  </si>
  <si>
    <t>Odvoz na začasno deponijo za poznejšo uporabo - humuziranje zelenic po končani gradnji.</t>
  </si>
  <si>
    <t>- široki odriv humusa</t>
  </si>
  <si>
    <t>m3</t>
  </si>
  <si>
    <t>Široki izkop slabo nosilne zemljine - 3. kategorije.</t>
  </si>
  <si>
    <t>Strojno z nakladanjem.</t>
  </si>
  <si>
    <t>- Izkop v sloju gline</t>
  </si>
  <si>
    <t>- Izkop v sloju zaglinjenega grušča</t>
  </si>
  <si>
    <t>Široki izkop trde kamnine - 5. kategorije</t>
  </si>
  <si>
    <t>- Izkop v sloju apnenca</t>
  </si>
  <si>
    <t>Ureditev planuma temeljnih tal trde kamnine - 5. kategorije</t>
  </si>
  <si>
    <t>Podbetoniranje temeljev do skalnate podlage.
Podatki geomehanskih raziskav kažejo, da pod delom objekta skalnata podlaga strmo pada in del temeljenja objekta ne doseže sloja opnenca. Izkop je zato potrebno poglobiti in izkopano zemljino med apnencem in predvideno koto temeljenja nadomestiti s kamnom (skalo) v betonu.
Za globino podlage do cca 4,0 m je predvidena zamenjava terena s podbetoniranjem z mešanico večjih skal (do 30 cm) zalitih s polnilnim betonom C8/10.
Ocenjeni volumski delež skal je cca 50%. 
Skalnati material se lahko selekcionira iz izkopov na gradbišču.</t>
  </si>
  <si>
    <t>- kamen v betonu pod temelji</t>
  </si>
  <si>
    <t>Zasip za AB zidom do spodnje kote ustrojev v obsegu del zunanje ureditve.</t>
  </si>
  <si>
    <t>Zasip z izkopanim prodnatim materialom (strižni kot &gt; 33° mora potrditi geomehanski nadzor)</t>
  </si>
  <si>
    <t>Skupaj s sprotnim utrjevanjem ter z vsemi deli in transporti.</t>
  </si>
  <si>
    <t>- zasip za AB zidom</t>
  </si>
  <si>
    <t>Zasip med temelji objekta.</t>
  </si>
  <si>
    <t>Zasip in utrjevanje z izbranim izkopanim materialom.</t>
  </si>
  <si>
    <t>Zasip do kote tamponske plasti pod AB talnimi oz. temeljnimi ploščami.</t>
  </si>
  <si>
    <t>Nasipavanje in utrjevanje po navodilih in nadzorom geomehanika.
Praviloma v slojih debeline 30cm.</t>
  </si>
  <si>
    <t>Ustreznost materiala potrditi z dokazilom kvalificirane in pooblaščene organizacije.</t>
  </si>
  <si>
    <t>- Zasip med temelji objekta</t>
  </si>
  <si>
    <r>
      <t>Dobava in vgradnja utrjenega tampona pod AB ploščami.
Nasipavanje in utrjevanje po navodilih in nadzorom geomehanika. 
Zasip s drobljencem D32 visoke kvalitete. Atestiran material.
Na vrhu tampona potrebno doseči E</t>
    </r>
    <r>
      <rPr>
        <vertAlign val="subscript"/>
        <sz val="10"/>
        <rFont val="Arial"/>
        <family val="2"/>
        <charset val="238"/>
      </rPr>
      <t>vd</t>
    </r>
    <r>
      <rPr>
        <sz val="10"/>
        <rFont val="Arial"/>
        <family val="2"/>
        <charset val="238"/>
      </rPr>
      <t>=40MN/m</t>
    </r>
    <r>
      <rPr>
        <vertAlign val="superscript"/>
        <sz val="10"/>
        <rFont val="Arial"/>
        <family val="2"/>
        <charset val="238"/>
      </rPr>
      <t>2</t>
    </r>
    <r>
      <rPr>
        <sz val="10"/>
        <rFont val="Arial"/>
        <family val="2"/>
        <charset val="238"/>
      </rPr>
      <t xml:space="preserve">.
Obvezne meritve zgoščenosti in zbitosti po zahtevah geomehanika.
Skupaj z vsemi deli in transporti.
Tampon debeline cca. 40 cm oz. po navdodilu geomehanika.
</t>
    </r>
  </si>
  <si>
    <t>- talne plošče objekta med osim 4 in 11</t>
  </si>
  <si>
    <t>- temeljna plošča požarnega stopnišča</t>
  </si>
  <si>
    <t>Utrjeni nosilni tampon pod talno ploščo na terenu.</t>
  </si>
  <si>
    <t>Talne AB plošče med osmi 1 in 4 ter 11 in 15.</t>
  </si>
  <si>
    <t>Nasipavanje in utrjevanje po navodilih in nadzorom geomehanika.
Praviloma v slojih debeline 20cm.
Zasip s drobljencem D32 visoke kvalitete. Atestiran material.</t>
  </si>
  <si>
    <t>Na vrhu tampona potrebno doseči 
Ev2 &gt;120Mpa, Ev2/Ev1 &lt;=2,20</t>
  </si>
  <si>
    <t>Skupaj s potrebnimi meritvami zgoščenosti in zbitosti po zahtevah geomehanika.</t>
  </si>
  <si>
    <t>Skupaj z vsemi deli in transporti. Obračun v raščenem stanju.</t>
  </si>
  <si>
    <t>Tampon debeline cca. 40 cm ali po navodilih geomehanika.</t>
  </si>
  <si>
    <t>- Tampon pod tal. ploščo med osmi 1 in 4</t>
  </si>
  <si>
    <t>- Tampon pod tal. ploščo med osmi 11 in 15</t>
  </si>
  <si>
    <t>Finalna izravnava planuma tampona z drobnozrnatim peskom 0 - 4 mm v sloju debeline min. 2 - 5 cm</t>
  </si>
  <si>
    <t>Enaka zbitost in zgoščenost, kot na vrhu tampona</t>
  </si>
  <si>
    <t>Pod talnimi ploščami na terenu</t>
  </si>
  <si>
    <t>Odvoz odvečnega izkopanega materiala na deponijo.</t>
  </si>
  <si>
    <t>Z vsemi deli, nakladanji,  transporti in z odovozom na končno odlagališče.
S plačilom pristojbine za trajno deponiranje</t>
  </si>
  <si>
    <t>Količine so podane v zbitem stanju.</t>
  </si>
  <si>
    <t>- Odvoz izkopanega materiala na deponijo</t>
  </si>
  <si>
    <t>REKAPITULACIJA - ZEMELJSKA DELA</t>
  </si>
  <si>
    <t>Za vse betone je potrebno pred izvedbo del izdelati projekt betona, ki ga pregleda in potrdi nadzor in projektant. Projekt definira betonsko mešanico, potrebne dodatke, način transporta in vgrajevanja betona, nego betona.</t>
  </si>
  <si>
    <t>Sestavi betona se definirajo tako, da se zagotovi kvaliteta betona (nosilnost, vgradljivost, preprečitev pojava razpok zaradi reoloških pojavov, dodatne zahtevane karakteristike,…) glede na naravo posameznih elementov.</t>
  </si>
  <si>
    <t>V projektu betona se predvidijo s predpisi potrebne preiskave in kontrole (načini, število, mesto in čas preiskave, izvajalec preiskave), ki jih predpisujejo veljavni standardi.</t>
  </si>
  <si>
    <t>V postavkah so zajeti vsi distančniki (prefabricirani betonski), podpore armatur, vezava armature, vse kar je potrebno za postavitev in zagotavljanje položaja armture med betoniranjem in za zagotovitev ustreznih zaščitnih plasti betona.</t>
  </si>
  <si>
    <t>V postavkah je zajeta izdelava vse potrebne tehnološke dokumentacije pred izvedbo in vsa dokazilna dokumentacija, atesti, rezultati preiskav, preizkusov, meritev za vgrajene materiale, za vgradnjo in za dokaz kvalitete</t>
  </si>
  <si>
    <t>vgrajenih materialov, opravljenih del, in izvedenih konstrukcijskih elementov, ki jih zahteva veljavna zakonodaja.</t>
  </si>
  <si>
    <t>Vključno z obdelavo stikov opaženja (klesanje, brušenje,...) in popravilo napak betonskih površin (luknje, gnezda, poroznost,…) za nadaljnje obdelave.</t>
  </si>
  <si>
    <t xml:space="preserve">Vgrajen beton mora izpolnjevati zahteve SIST EN 206 -1 in SIST 1026,  glede zahtev za sveži beton, strjen beton, odpornosti betona proti delovanju lokalnega okolja in s tem povezano obnašanje v konstrukcije v katero je vgrajen, trajnost in ostale zahteve - vse v skladu z zahtevami namembnosti projekta in posameznih konstrukcij v njem. </t>
  </si>
  <si>
    <t>Podložni betoni</t>
  </si>
  <si>
    <t>Dobava, transport in vgrajevanje podložnega betona C12/15, d=10cm</t>
  </si>
  <si>
    <t>Dmax32</t>
  </si>
  <si>
    <t>Podložni beton pod temelji</t>
  </si>
  <si>
    <t>- peta AB zidu</t>
  </si>
  <si>
    <t>- točkovni temelji TT1</t>
  </si>
  <si>
    <t>- točkovni temelji TT2 in TT3</t>
  </si>
  <si>
    <t>- točkovni temelji TT4, TT5 in TT6</t>
  </si>
  <si>
    <t>- pasovni temelji T1</t>
  </si>
  <si>
    <t>- pasovni temelji T2</t>
  </si>
  <si>
    <t>- pasovni temelji T3</t>
  </si>
  <si>
    <t>- pasovni temelji T4</t>
  </si>
  <si>
    <t>- tem. plošča pož. stopnišča</t>
  </si>
  <si>
    <t>- podbetoniranja, obbetoniranja</t>
  </si>
  <si>
    <t>Dobava, transport, vgrajevanje in nega betona C30/37</t>
  </si>
  <si>
    <t>Klasifikacija : XC2, PV-I, Dmax16
Konstrukcije v zemlji</t>
  </si>
  <si>
    <t>AB težnostni zid</t>
  </si>
  <si>
    <t>- peta zidu d = 60 cm</t>
  </si>
  <si>
    <t>- razbremenilna konzola d = 30 cm</t>
  </si>
  <si>
    <t>Čaše točkovnih temeljev</t>
  </si>
  <si>
    <t>- čaše temeljev (stebri S50x50)</t>
  </si>
  <si>
    <t>- čaše temeljev (stebri S60x60)</t>
  </si>
  <si>
    <t>Pete točkovnih temeljev</t>
  </si>
  <si>
    <t>Pasovni temelji</t>
  </si>
  <si>
    <t>Klasifikacija : XC4/XF1, PV-II, Dmax16</t>
  </si>
  <si>
    <t>- stene zidu med osmi 1 in 4; d=40 cm</t>
  </si>
  <si>
    <t>- stene zidu med osmi 1 in 4; d=30 cm</t>
  </si>
  <si>
    <t>- stena zidu med osmi 4 in 15; 30&lt;d&lt;60 cm</t>
  </si>
  <si>
    <t>Klasifikacija : XC4/XF3, PV-II, Dmax16</t>
  </si>
  <si>
    <t>Zunanje stopnišče</t>
  </si>
  <si>
    <t>- zunanje stopnišče med osmi 1 in 4</t>
  </si>
  <si>
    <t>Požarno stopnišče</t>
  </si>
  <si>
    <t>- Temeljna plošča d = 30 cm</t>
  </si>
  <si>
    <t>Monolitne AB stene</t>
  </si>
  <si>
    <t>Klasifikacija : XC3, PV-I, Dmax16</t>
  </si>
  <si>
    <t>Gladek beton brez poznejših obdelav, razen pleskarskih. Vidni betoni VB2.</t>
  </si>
  <si>
    <t>- AB stena v osi 5 (med B in C); d=25 cm</t>
  </si>
  <si>
    <t>Vertikalne vezi in stebri</t>
  </si>
  <si>
    <t>- Vertikalne vezi in stebri 25/25 cm</t>
  </si>
  <si>
    <t>AB nosilci in preklade</t>
  </si>
  <si>
    <t>- AB nosilci in preklade 25/47,5 cm</t>
  </si>
  <si>
    <t>Monolitne etažne AB plošče (medetaža)</t>
  </si>
  <si>
    <t>Strop brez naknadnih obdelav, razen pleskarskih</t>
  </si>
  <si>
    <t>- AB plošča nad pritličjem (kota +2,73 m)</t>
  </si>
  <si>
    <t>Notranja stopnišča</t>
  </si>
  <si>
    <t>Gladek beton brez poznejših obdelav,
razen pleskarskih</t>
  </si>
  <si>
    <t>- Stopnišče med osmi 5 in 6 (med B in C)</t>
  </si>
  <si>
    <t>Notranja talna AB plošča na terenu</t>
  </si>
  <si>
    <t>Izdelava notranje talne AB plošče v celoti.</t>
  </si>
  <si>
    <t>Strojno zaglajen beton 
C30/37 XC3 PV-II XM2, Dmax16</t>
  </si>
  <si>
    <t>d=200 mm plošča na terenu, 
območji med osmi 1 in 4, ter 11 in 15</t>
  </si>
  <si>
    <t>Razrez dilatacij.
Projekt betona izdelati tako, da so površine polj čim večje-čim manj dialatcij.</t>
  </si>
  <si>
    <t>Povezovanje v dilatacijah z drsnimi mozniki iz palične armature po detajlih dilatacij.</t>
  </si>
  <si>
    <t>Betoniranje s potrebnimi opaži dilatacij in zaključkov.</t>
  </si>
  <si>
    <t>Ločilna plast Gefitas 2 slojna folija. Tudi čez vse vertikalne elemente, ki se končajo pod koto talne plošče (stene jaškov, kinet,…).</t>
  </si>
  <si>
    <t>Dilatacije okoli vseh stebrov, ki potekajo skozi talno ploščo.
Dilatacije ob vseh zidovih.</t>
  </si>
  <si>
    <t>Armiranje z aramturnimi mrežami Q385 v spodnji in zgornji tretjini. Obvezna velikost okenc 10x10cm.</t>
  </si>
  <si>
    <t>Ojačitev s stremeni fi8/20cm in palicama 2fi12mm na vseh robovih plošče preko katerih poteka transport.</t>
  </si>
  <si>
    <t>Armiranje vogalov prebojev in zarez, vogalov vgrajenih okvirjev,... z diagonalnimi ojačitvami 3 fi12mm po vogalih.</t>
  </si>
  <si>
    <t>Polipropilenska mikroarmatura ca 1,00kg/m3</t>
  </si>
  <si>
    <t>Dodatki za vgradljivost po projektu betona.</t>
  </si>
  <si>
    <t>Za doseganje odpornosti XM2,
obdelava površine s korundnim posipom
kot TAL M Korund /ca 4,00-5,00 kg/m2/
Dokazilo s testom na obrus.</t>
  </si>
  <si>
    <t>Nega betona z vlaženjem in pokrivanjem s PE folijo. 
Dobava, transporti in vgrajevanje vseh naštetih materialov.</t>
  </si>
  <si>
    <t>Skupaj rezanjem, čiščenjem, tesnenjem in kitanjem horizontalne dilatacije talne plošče. Vrinjeni okrogli tesnilni profil; Trdi kit.</t>
  </si>
  <si>
    <t>(izdelava talne AB plošče po zgornjem opisu in z vsem naštetim (vse armature, opaženja, dialatacije, obdelave površine,..., 
v celoti)</t>
  </si>
  <si>
    <t>- Notranja talna AB plošča d=200mm
območje med osmi 1 in 4 (A in C)</t>
  </si>
  <si>
    <t>- Notranja talna AB plošča d=200mm
območje med osmi 11 in 15 (A in C)</t>
  </si>
  <si>
    <t>Končna obdelava je premaz s prozornim penetrantom za delno povečanje površinske trdnosti.
Kot npr.: Ashford Formula</t>
  </si>
  <si>
    <t>2x prekrivanje</t>
  </si>
  <si>
    <t xml:space="preserve">Dobava, razrez, krivljenje, čiščenje in polaganje armature: </t>
  </si>
  <si>
    <t>palična B500B, do in nad fi12, 
varjene armaturne mreže B500A. 
Z distančniki. Skupaj z vsemi potrebnimi deli materiali in transporti.
Srednje zahtevna armatura 
(ocena)</t>
  </si>
  <si>
    <t>Uporaba prefabriciranih betonskih distančnikov</t>
  </si>
  <si>
    <t>- AB težnostni zid</t>
  </si>
  <si>
    <t>- Točkovni temelji (pete in čaše)</t>
  </si>
  <si>
    <t>- Pasovni temelji</t>
  </si>
  <si>
    <t>- Medetaža - nosilci in preklade</t>
  </si>
  <si>
    <t>- Medetaža - stebri in vertikalne vezi</t>
  </si>
  <si>
    <t>- Medetaža - AB plošča nad P</t>
  </si>
  <si>
    <t>- Zunanje stopnišče</t>
  </si>
  <si>
    <t>- Notranje stopnišče</t>
  </si>
  <si>
    <t>- Temeljna plošča požar. stopnišča</t>
  </si>
  <si>
    <t>- do fi12, B500B</t>
  </si>
  <si>
    <t>kg</t>
  </si>
  <si>
    <t>- nad fi12, B500B</t>
  </si>
  <si>
    <t>- mreže, B500B</t>
  </si>
  <si>
    <t xml:space="preserve"> </t>
  </si>
  <si>
    <t>REKAPITULACIJA - BETONSKA DELA</t>
  </si>
  <si>
    <t>MAB KONSTRUKCIJA</t>
  </si>
  <si>
    <t>Montažna AB konstrukcija objekta po PZI projektni dokumentaciji. 
Spodaj specificrani elementi so le v pomoč in dopolnilno informacijo.</t>
  </si>
  <si>
    <t>V ceni zajeti tudi dobavo in vgradnjo morebitnih elementov za povezovanje vrhov stebrov (npr. horizontalno strešno povezje).</t>
  </si>
  <si>
    <t>V ceni zajeta izdelava statičnega računa, projektne in delavniške dokumentacije MAB konstrukcije.</t>
  </si>
  <si>
    <t>V ceni zajeta izdelava tehnološkega in varnostnega elaborata montaže.
Elaborat pred začetkom montaže predati nadzoru.</t>
  </si>
  <si>
    <t>V ceni zajeti vsi prevozi in 
izredni prevozi, 
manipulacije,dvigi in podpiranja od mesta izdelave do vgradnje na objektu.</t>
  </si>
  <si>
    <t>V ceni zajeta vsa potrebna zalivanja z visokokvalitetnim betonom, beton in dodatna armatura za zalivanje stikov med MAB in monolitno AB konstrukcijo
(čaše temeljev) in stikov med MAB elementi (stiki, ležišča,…)</t>
  </si>
  <si>
    <t>Za montažo zagotoviti utrjen plato ustrezne nosilnosti za dostop težkih tovornih vozil in avtodvigala cca. 80 ton.</t>
  </si>
  <si>
    <t>Pri vseh delih za montažo konstrukcije je potrebno upoštevati vse ukrepe iz varstva pri delu predpisane za tovrstna dela.</t>
  </si>
  <si>
    <t>Vsi transporti in manipulacije na gradbišču in uporaba dovoznih cest na gradbišče mora biti dogovorjena z investitorjem in nadzorom.</t>
  </si>
  <si>
    <t>MAB konstrukcija objekta po okvirni specifikaciji:</t>
  </si>
  <si>
    <t>MAB stebri 60x60</t>
  </si>
  <si>
    <t>MAB stebri prereza 60x60 cm v oseh A in C
(osi 1, 4, 6, 9, 11, 12, 13, 15)
Vrh: ležišče za T-120</t>
  </si>
  <si>
    <t xml:space="preserve"> - stebri v osi A; H = cca. 10,45 m</t>
  </si>
  <si>
    <t>kom</t>
  </si>
  <si>
    <t xml:space="preserve"> - stebri v osi C; H = cca. 10,75 m</t>
  </si>
  <si>
    <t>MAB stebri 50x50</t>
  </si>
  <si>
    <t>MAB stebri prereza 50x50 cm v osi A.
(osi 2, 3, 5, 7, 8 in 14)</t>
  </si>
  <si>
    <t xml:space="preserve"> - stebri v osi A; H = cca. 6,75 m</t>
  </si>
  <si>
    <t>MAB stebri prereza 50x50 cm v osi B.</t>
  </si>
  <si>
    <t xml:space="preserve"> - stebri v oseh 1 in 15; H = cca. 10,60 m
    Vrh: ležišče za T-120</t>
  </si>
  <si>
    <t xml:space="preserve"> - stebri v oseh 4-14; H = cca. 7,00 m
    Vrh: konzole za etažne nosilce</t>
  </si>
  <si>
    <t>MAB stebri prereza 50x50 cm v osi C.</t>
  </si>
  <si>
    <t xml:space="preserve"> - stebri v oseh 2,3,5,7,8,10,14; H = cca. 7,00 m
    Vrh: konzole za etažne nosilce</t>
  </si>
  <si>
    <t>Konzole stebrov v osi A</t>
  </si>
  <si>
    <t xml:space="preserve">AB konzole stebrov v osi A.
</t>
  </si>
  <si>
    <t xml:space="preserve"> - konzole prereza 60x60, L =215 cm</t>
  </si>
  <si>
    <t xml:space="preserve"> - konzole prereza 50x60, L =215 cm</t>
  </si>
  <si>
    <t>MAB primarni "T-120" strešni nosilci</t>
  </si>
  <si>
    <r>
      <t>Obtežba primarnih nosilcev:
- lastna teža primarnega nosilca
- stalna: 2,60 kN/m</t>
    </r>
    <r>
      <rPr>
        <vertAlign val="superscript"/>
        <sz val="10"/>
        <rFont val="Arial"/>
        <family val="2"/>
        <charset val="238"/>
      </rPr>
      <t>2</t>
    </r>
    <r>
      <rPr>
        <sz val="10"/>
        <rFont val="Arial"/>
        <family val="2"/>
        <charset val="238"/>
      </rPr>
      <t xml:space="preserve"> + l.t. sekundarnih nosilcev
- sneg: 1,21 kN/m</t>
    </r>
    <r>
      <rPr>
        <vertAlign val="superscript"/>
        <sz val="10"/>
        <rFont val="Arial"/>
        <family val="2"/>
        <charset val="238"/>
      </rPr>
      <t>2</t>
    </r>
    <r>
      <rPr>
        <sz val="10"/>
        <rFont val="Arial"/>
        <family val="2"/>
        <charset val="238"/>
      </rPr>
      <t xml:space="preserve">
- atika: 1,0 kN/m2
Vplivna širina nosilcev znaša do 11,50 m.</t>
    </r>
  </si>
  <si>
    <t>MAB primarni "T" nosilci, h=120 cm
Nosilce podpirajo stebri v oseh v oseh A in C.
Dolžina nosilcev znaša cca. 16,50 m.
(nosilci potekajo vzdolž osi 1,4,6,9,11,12,13,15)</t>
  </si>
  <si>
    <t>MAB sekundarni strešni prostoležeči nosilci "T-80", "T-60" in "T-45"</t>
  </si>
  <si>
    <t>MAB sekundarni strešni "T" nosilci, h=80 cm</t>
  </si>
  <si>
    <t xml:space="preserve"> - "T-80" med osmi 1 in 4; L = cca. 11,75 m</t>
  </si>
  <si>
    <t xml:space="preserve"> - "T-80" med osmi 6 in 9; L = cca. 13,85 m</t>
  </si>
  <si>
    <t>MAB sekundarni strešni "T" nosilci, h=60 cm</t>
  </si>
  <si>
    <t xml:space="preserve"> - "T-60" med 4 in 6; L = cca. 9,10 m</t>
  </si>
  <si>
    <t xml:space="preserve"> - "T-60" med 13 in 15; L = cca. 10,00 m</t>
  </si>
  <si>
    <t>MAB sekundarni strešni "T" nosilci, h=45 cm</t>
  </si>
  <si>
    <t xml:space="preserve"> - "T-45" med 9 in 11, 11 in 12 ter 12 in 13
    L = cca. 8,00 m</t>
  </si>
  <si>
    <t>MAB etažni nosilci (pravokotni ter tipa "L" in "obratni T")</t>
  </si>
  <si>
    <t>MAB etažni "L" nosilci, h=50 cm</t>
  </si>
  <si>
    <t xml:space="preserve"> - "L-50" v oseh 1 in 15, med osmi A-B in B-C
    L = cca. 6,40 m</t>
  </si>
  <si>
    <t xml:space="preserve"> - "L-50" v osi 11, med osmi B-C
    L = cca. 6,40 m</t>
  </si>
  <si>
    <t xml:space="preserve"> - "L-50" v oseh B in C, med osmi 5 in 6.
    L = cca. 3,0 m</t>
  </si>
  <si>
    <t xml:space="preserve"> - "L-50" v oseh B in C, med osmi 6-7 in 8-9
    L = cca. 4,15 m</t>
  </si>
  <si>
    <t xml:space="preserve"> - "L-50" v oseh B in C, med osmi 7-8
    L = cca. 4,10 m</t>
  </si>
  <si>
    <t xml:space="preserve"> - "L-50" v oseh B in C, med osmi 9-10 in 10-11
    L = cca. 3,50 m</t>
  </si>
  <si>
    <t>MAB etažni "obratni T" nosilci, h=80 cm</t>
  </si>
  <si>
    <t xml:space="preserve"> - "T-80" v oseh 4 in 6-13, med osmi A-B in B-C
    L = cca. 6,40 m</t>
  </si>
  <si>
    <t xml:space="preserve"> - "T-80" v oseh 6-11, med osmi A-B
    L = cca. 6,40 m</t>
  </si>
  <si>
    <t xml:space="preserve"> - "T-80" v oseh 5 in 14, med osmi A-B in B-C
    L = cca. 6,50 m</t>
  </si>
  <si>
    <t>MAB etažni "obratni T" nosilci, h=130 cm</t>
  </si>
  <si>
    <t xml:space="preserve"> - "T-130" v oseh 2 in 3, med osmi A in C
    L = cca. 13,50 m</t>
  </si>
  <si>
    <t>MAB pravokotni etažni nosilci, h=50 cm</t>
  </si>
  <si>
    <t xml:space="preserve"> - nosilci v oseh A in C, med osmi 1 in 2
    L = cca. 2,45 m</t>
  </si>
  <si>
    <t xml:space="preserve"> - nosilci v oseh A in C, med osmi 2-3 in 4-5
    L = cca. 5,00 m</t>
  </si>
  <si>
    <t xml:space="preserve"> - nosilci v oseh A in C, med osmi 3 in 4
    L = cca. 2,65 m</t>
  </si>
  <si>
    <t xml:space="preserve"> - nosilec v osi A, med osmi 5 in 6
    L = cca. 3,00 m</t>
  </si>
  <si>
    <t xml:space="preserve"> - nosilec v osi A, med osmi 6 in 7
    L = cca. 4,05 m</t>
  </si>
  <si>
    <t xml:space="preserve"> - nosilca v osi A, med osmi 7-8 in 8-9
    L = cca. 4,10 m</t>
  </si>
  <si>
    <t xml:space="preserve"> - nosilec v osi A, med osmi 9 in 11.
    L = cca. 7,40 m</t>
  </si>
  <si>
    <t xml:space="preserve"> - nosilci v oseh A in C, med osmi 11-12, 12-13
    L = cca. 7,40 m</t>
  </si>
  <si>
    <t xml:space="preserve"> - nosilci v oseh A in C, med osmi 13 in 14
    L = cca. 3,55 m</t>
  </si>
  <si>
    <t xml:space="preserve"> - nosilci v oseh A in C, med osmi 14 in 15
    L = cca. 5,20 m</t>
  </si>
  <si>
    <t xml:space="preserve"> - nosilec v osi 6, med osmi B-C
    L = cca. 6,40 m</t>
  </si>
  <si>
    <t>MAB stopniščna rama iz nivoja medetaže na nivo nadstropja.</t>
  </si>
  <si>
    <t xml:space="preserve"> - MAB stopniščna rama</t>
  </si>
  <si>
    <t>AB nosilci med konzolami stebrov v osi A.</t>
  </si>
  <si>
    <t>Niso prefabricirani nosilci.</t>
  </si>
  <si>
    <t>V ceni zajeti tudi dobavo in izvedbo opažev.</t>
  </si>
  <si>
    <t>Občun po m3 betona.</t>
  </si>
  <si>
    <t>- AB nosilci 30/60 cm</t>
  </si>
  <si>
    <t>MAB nosilci mostnega dvigala "T-70"</t>
  </si>
  <si>
    <t>MAB nosilci mostnega dvigala "T-70"
Nosilci potekajo v oseh 1 in 4, med osmi A in C.
L = cca. 7,25 m.
Pri izdelavi nosilca je potrebno vgradtiti jeklene pločevine dimenzij 400x200x15 mm za potrebe mostenga dvigala. Zgornji rob pločevine poravnan z betonom. Pločevina na rastru &lt;2,00 m.
(glej ključavničarska dela)</t>
  </si>
  <si>
    <t>MAB etažne "PVP" plošče</t>
  </si>
  <si>
    <r>
      <t>PVP 26,5 etažne plošče na etažnih nosilcih
G=1,95kN/m2+L.teža-PVP; Q=4,2kN/m2
L</t>
    </r>
    <r>
      <rPr>
        <vertAlign val="subscript"/>
        <sz val="10"/>
        <rFont val="Arial"/>
        <family val="2"/>
        <charset val="238"/>
      </rPr>
      <t>max</t>
    </r>
    <r>
      <rPr>
        <sz val="10"/>
        <rFont val="Arial"/>
        <family val="2"/>
        <charset val="238"/>
      </rPr>
      <t>=cca. 7,80 m; (osni razpin nosilcev: 8,80m)</t>
    </r>
  </si>
  <si>
    <t>Požarna odpornost plošč R90.</t>
  </si>
  <si>
    <t>MAB - ostalo</t>
  </si>
  <si>
    <t>Zalivanje stikov PVP plošč, krajnih vezi in povezovanj plošč na etažnih nosilcih.</t>
  </si>
  <si>
    <t>Beton za zalivanje C30/37.</t>
  </si>
  <si>
    <t>V vsako režo položiti armaturno palico fi12mm.</t>
  </si>
  <si>
    <t>Za povezavo na etažnih nosilcih vgraditi armaturo po izvedbenih detajlih proizvajalca in dobavitelja MAB konstrukcije.</t>
  </si>
  <si>
    <t>-Zalivanje PVP 265 plošč po montaži z vsem naštetim in po zgornjem opisu.</t>
  </si>
  <si>
    <t>Vrtanje lukenj fi10-12mm na obeh koncih vseh cevi PVP plošče za odcejanje kondenza in morebitne drugače zastale vode v ceveh.</t>
  </si>
  <si>
    <t>Dodatki - MAB konstrukcija</t>
  </si>
  <si>
    <t>- Podlaganje vseh naležnih površin elementov s kvalitetnim neoprenskim materialom</t>
  </si>
  <si>
    <t>- Jekleni menjalniki v PVP ploščah za prehod večjih kanalov (do 1,00x1,00m)</t>
  </si>
  <si>
    <t>- Izrezi odprtin za vertiklane prehode skozi PVP plošče.</t>
  </si>
  <si>
    <t>Razna nepredvidena dela, vpisana v gradbeni dnevnik in potrjena s strani nadzora.
Dela se obračunajo na podlagi dejansko porabljenega časa.</t>
  </si>
  <si>
    <t>REKAPITULACIJA - MAB KONSTRUKCIJA</t>
  </si>
  <si>
    <r>
      <t>Obtežba primarnih nosilcev:
- lastna teža sekundarnega nosilca
- stalna: 2,60 kN/m</t>
    </r>
    <r>
      <rPr>
        <vertAlign val="superscript"/>
        <sz val="10"/>
        <rFont val="Arial"/>
        <family val="2"/>
        <charset val="238"/>
      </rPr>
      <t>2</t>
    </r>
    <r>
      <rPr>
        <sz val="10"/>
        <rFont val="Arial"/>
        <family val="2"/>
        <charset val="238"/>
      </rPr>
      <t xml:space="preserve">
- sneg: 1,21 kN/m</t>
    </r>
    <r>
      <rPr>
        <vertAlign val="superscript"/>
        <sz val="10"/>
        <rFont val="Arial"/>
        <family val="2"/>
        <charset val="238"/>
      </rPr>
      <t>2</t>
    </r>
    <r>
      <rPr>
        <sz val="10"/>
        <rFont val="Arial"/>
        <family val="2"/>
        <charset val="238"/>
      </rPr>
      <t xml:space="preserve">
- atika: 1,0 kN/m2
Vplivna širina nosilcev znaša do 3,55 m.</t>
    </r>
  </si>
  <si>
    <r>
      <t>Obtežba primarnih nosilcev:
- lastna teža sekundarnega nosilca
- stalna: 5,5 kN/m</t>
    </r>
    <r>
      <rPr>
        <vertAlign val="superscript"/>
        <sz val="10"/>
        <rFont val="Arial"/>
        <family val="2"/>
        <charset val="238"/>
      </rPr>
      <t>2</t>
    </r>
    <r>
      <rPr>
        <sz val="10"/>
        <rFont val="Arial"/>
        <family val="2"/>
        <charset val="238"/>
      </rPr>
      <t xml:space="preserve">
- koristna: 4,2 kN/m</t>
    </r>
    <r>
      <rPr>
        <vertAlign val="superscript"/>
        <sz val="10"/>
        <rFont val="Arial"/>
        <family val="2"/>
        <charset val="238"/>
      </rPr>
      <t>2</t>
    </r>
    <r>
      <rPr>
        <sz val="10"/>
        <rFont val="Arial"/>
        <family val="2"/>
        <charset val="238"/>
      </rPr>
      <t xml:space="preserve">
- fasada: 2,0 kN/m2</t>
    </r>
  </si>
  <si>
    <t xml:space="preserve">V cenah opažev so zajeta vsa pripravljalna dela, opaženje, mazanje, razopaževanje, čiščenje in zlaganje opažev, skupaj z vsemi transporti, premiki in pomožnimi deli. 
Opaži morajo biti pred uporabo pravilno negovani. Premazi in odstranitev premazov so zajeti v cenah postavk.
Tesnost in stabilnost opažev mora biti brezpogojno zagotovljena. </t>
  </si>
  <si>
    <t>Opaži za vidne betone morajo biti pripravljeni tako, da so po razopaženju betonske ploskve brez deformacij, gladke, oziroma v strukturi določeni s projektom in popolnoma zalite brez gnezd in iztekajočega betona. Ravno tako, morajo biti gladki vsi stični robovi opažev.</t>
  </si>
  <si>
    <t>V ceni je potrebno zajeti tudi izdelavo projekta opažev.
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t>
  </si>
  <si>
    <t>Stroški za statične presoje stabilnosti, sidranja in preizkuse opažev, delovnih odrov, varovalnih ali pomičnih odrov so vključene v cene po enoti posameznih postavk.</t>
  </si>
  <si>
    <t>Cena zajema vsa potrebna dela, materiale, podpiranja in orodja za izvedbo opaženja in razopaženja.
V enotnih cenah postavk je zajeto opaženje vseh potrebnih odprtin, prebojev in zaključkov po projektni dokumentaciji, razen tistih, 
ki so v popisu posebej specificirani.</t>
  </si>
  <si>
    <t>V vseh postavkah je v ceni opažev zajeto tudi zapiranje in tesnenje lukenj distančnikov.
V postavki so zajete vse dobave materialov, tudi ustreznih tesnilnih materialov in vse potrebno za kompletno izvedbo del.</t>
  </si>
  <si>
    <t>OPOMBA:
V ceni so zajeti tudi delovni in varovalni odri in dostopi potrebni za izvedbo del opaženja, postavljanja armature in betoniranja.
Samostojni odri, ali sistemski odri, kot del vertikalnega opažnega sistema.</t>
  </si>
  <si>
    <t>Izdelava opaža vkopanih vertikalnih robov pasovnih temeljev, pet točkovnih temeljev in temeljnih plošč. 
Enostranski, podprti, vertikalni, ravni, grobi opaž.</t>
  </si>
  <si>
    <t>- razbremenilna konzola</t>
  </si>
  <si>
    <t>Izdelava dvostranskega opaža stene AB zidu višine do 7,37 m.
Stena spremenljive debeline 30cm&lt;d&lt;60 cm.
Zaledna stran poševna, čelna stran ravna.
Zahteve za vidne površine betona:
- zaledna, poševna stran: VB 0; nevidna površina
- čelna, ravna stran: VB 2; vidni beton brez nadaljnje obdelave, razen pleskarskih
Skupaj z vsemi potrebnimi opaži prekinitev betoniranja in dilatacij.
Zaključni robovi obdelani s trikotno letvico.</t>
  </si>
  <si>
    <t>Skupaj z vsemi potrebnimi odri za izvedbo konstrukcije, skladno z uvodno opombo.</t>
  </si>
  <si>
    <t>- stena AB zidu; 30cm&lt;d&lt;60 cm</t>
  </si>
  <si>
    <t xml:space="preserve">Izdelava dvostranskega opaža stene AB zidu višine do 7,37 m.
Dvostranski vertikalni, gladki, ravni, opaž. </t>
  </si>
  <si>
    <t>Vidni beton brez nadaljnje obdelave, razen pleskarskih (VB2)
Zaključni robovi obdelani s trikotno letvico.</t>
  </si>
  <si>
    <t>Skupaj z vsemi potrebnimi opaži prekinitev betoniranja in dilatacij.</t>
  </si>
  <si>
    <t>- stena AB zidu; d= 30 cm</t>
  </si>
  <si>
    <t>- stena AB zidu; d= 40 cm</t>
  </si>
  <si>
    <t>Izdelava opaža temeljnih gred in vkopanih temeljnih nastavkov. 
Dvostranski, vertikalni, ravni, grobi opaž.</t>
  </si>
  <si>
    <t>Izdelava zunanjega opaža čaš točkovnih temeljev za MAB stebre.</t>
  </si>
  <si>
    <t>Enostranski vertikalni, grobi, ravni, opaž.</t>
  </si>
  <si>
    <t>Izdelava notranjega opaža čaš 
točkovnih temeljev za MAB stebre.</t>
  </si>
  <si>
    <t xml:space="preserve">Enostranski notranji, konusni, gladki, ravni, opaž. 
Tipski kovinski kalupi za izvlačenje. </t>
  </si>
  <si>
    <t>Izdelava opaža AB sten.</t>
  </si>
  <si>
    <t>AB stene pritličja, debeline d=25 cm</t>
  </si>
  <si>
    <t>Dvostranski vertikalni, gladki, ravni, opaž. 
Vidni beton brez nadaljnje obdelave, razen pleskarskih.</t>
  </si>
  <si>
    <t>AB stebri in vertikalne vezi (medetaža)</t>
  </si>
  <si>
    <t>Izdelava opaža AB stebrov in vertikalnih vezi.</t>
  </si>
  <si>
    <t>Vertikalni, gladki, ravni, opaž. 3 ali 4 stransko zaprta škatla.
Vidni beton brez poznejših obdelav, 
razen pleskarskih.</t>
  </si>
  <si>
    <t>AB nosilci in preklade (medetaža)</t>
  </si>
  <si>
    <t>Izdelava opaža AB nosilcev in preklad.</t>
  </si>
  <si>
    <t>Gladki, ravni, opaž. 2 stransko zaprta škatla.
Vidni beton brez poznejših obdelav.</t>
  </si>
  <si>
    <t>- AB nosilci 30/60 cm;
  nosilci med konzolami stebrov v osi A</t>
  </si>
  <si>
    <t>AB plošča (medetaža)</t>
  </si>
  <si>
    <t>Izdelava opaža vertikalnega roba AB plošče</t>
  </si>
  <si>
    <t>Enostranski vertikalni, gladki, ravni, opaž. 
Vidni beton brez poznejših obdelav.</t>
  </si>
  <si>
    <t>Zaključni robovi obdelani s trikotno letvico.
Vključno z  zaključnimi opaži in opaži vogalov in stikov.</t>
  </si>
  <si>
    <t>Izdelava ravnega gladkega opaža AB plošč.</t>
  </si>
  <si>
    <t>Spodnja površina:
Vidni beton brez poznejših obdelav.</t>
  </si>
  <si>
    <t>Zaključni robovi obdelani s trikotno letvico.</t>
  </si>
  <si>
    <t>Vključno z opaži prebojev in odprtin, ki niso posebej specificirane.</t>
  </si>
  <si>
    <t>AB stopnišča</t>
  </si>
  <si>
    <t>Izdelava ravnega gladkega opaža AB stopniščnih podestov in stopniščnih ram.</t>
  </si>
  <si>
    <t>Opomba: Upoštevani so opaži podestov, nagnjeni opaži stopniščnih ram in vertikalne fronte stopnic</t>
  </si>
  <si>
    <t>- notranje stopnišče med osmi 5 in 6</t>
  </si>
  <si>
    <t>REKAPITULACIJA - TESARSKA DELA - OPAŽI</t>
  </si>
  <si>
    <t>Horizontalna hidroizolacija - 
stik z zemljo, kapilarni dvig</t>
  </si>
  <si>
    <t>Dobava, transport in vgrajevanje horizontalne hidroizolacije</t>
  </si>
  <si>
    <t>Površina betona premazana z bitumenskim premazom (kot npr.Ibitol)</t>
  </si>
  <si>
    <t>1x varjena bitumenska izolacija iz hidroizolacijskega traku z nosilcem iz steklene tkanine in 
plastomerom modificiranega bitumna.</t>
  </si>
  <si>
    <t>Puščeni podaljški za priključke hidroizolacije.</t>
  </si>
  <si>
    <t>Upogljivost pri nizki temperaturi, 
min -10stC.
Strižna in nat.trdnost ca 600N/50mm
(kot npr. Izotekt P4-plus)</t>
  </si>
  <si>
    <t>V skladu s 
SIST 1031, SIST EN 13967 (temelji), 
SIST EN 13707 (strehe)</t>
  </si>
  <si>
    <t>Skupaj z vsemi transporti, dvigi, prelaganji.
Skupaj z vsemi potrebnimi odri, podpiranji, dostopi, delovnimi in varovalnimi odri.</t>
  </si>
  <si>
    <t>Hidroizolacija pod dnom kanala in v oseh objekta 4-11</t>
  </si>
  <si>
    <t>Horizontalna hidroizolacija - 
stik z zemljo, zapora pred vlago</t>
  </si>
  <si>
    <t>Dobava, transport in vgrajevanje zapore pred vlago, kot npr. GEFITAS PE 3/300, v dveh slojih.</t>
  </si>
  <si>
    <t>Vsi vzdolžni spoji lepljeni z vgrajenim lepilom. Prečni spoji se zalepijo z butilnim dvostranskim
lepilom širine 20mm ali PAB detajl membrane lepilnim trakom širine 10 cm.</t>
  </si>
  <si>
    <t>Vse stike na vertikalne stene se izvede z zaključnim trakom 3/300 širine 200mm</t>
  </si>
  <si>
    <t>Hidroizolacija pod dnom talne plošče osi 1-4 in 11-15</t>
  </si>
  <si>
    <t>Vertikalna hidroizolacija površin zidov v stiku z zemljino.</t>
  </si>
  <si>
    <t>Dobava, transport in vgrajevanje vertikalne hidroizolacije</t>
  </si>
  <si>
    <t>2x varjena bitumenska izolacija iz hidroizolacijskega traku z nosilcem iz steklene tkanine in 
plastomerom modificiranega bitumna.</t>
  </si>
  <si>
    <t>(zaščita je toplotna izolacija)</t>
  </si>
  <si>
    <t>Zaščita vertikalne hidorizolacije.
XPS plošče debeline d=20cm
(hkrati tudi TI proti kondenzu na vkopanih površinah)</t>
  </si>
  <si>
    <t>-cokl nevkopanih delov objekta</t>
  </si>
  <si>
    <t>Zaščita vertikalne hidorizolacije.
XPS plošče debeline d=10cm
(hkrati tudi TI proti kondenzu na vkopanih površinah)</t>
  </si>
  <si>
    <t>-vkopan del objekta in kanal</t>
  </si>
  <si>
    <t xml:space="preserve">Horizontalna toplotna izolacija </t>
  </si>
  <si>
    <t>Dobava, transport in vgrajevanje horizontalne toplotne izolacije na podložnem betonu</t>
  </si>
  <si>
    <t>EPS plošče, tlačna trdnost 200kPa,  λ&lt;0,034 W/mK.</t>
  </si>
  <si>
    <t>Debelina d= 150 mm</t>
  </si>
  <si>
    <t>V skladu s SIST EN 13163 EPS</t>
  </si>
  <si>
    <t>Vse reže in dilatacije (stebri, ob zidovih, cevi, kanali) morajo biti zatesnjene s požarno odpornim kitom</t>
  </si>
  <si>
    <t>Dobava, transport in vgrajevanje horizontalne toplotne izolacije pod talnimi ploščami na MAB etažnih konstrukcijah.</t>
  </si>
  <si>
    <t>Debelina d=80 mm</t>
  </si>
  <si>
    <t>zidani zidovi</t>
  </si>
  <si>
    <t>Zidanje pregradnih nenosilnih zidov z YTONG ZP zidnimi ploščami debeline 10, 12,5 ali 15 cm z YTONG tankoslojno lepilno malto, ter sidranje v nosilni zid z elastičnimi sidri po vertikalnem in horizontalnem stiku. Prvo vrsto polagati v podaljšano malto 1:2:8</t>
  </si>
  <si>
    <t>Zidanje notranjih zidov v YTONG ZB zidnimi bloki debeline 20 cm z YTONG tankoslojno lepilno malto. Prvo vrsto polagati v podaljšano malto 1:2:8</t>
  </si>
  <si>
    <t>Zidanje notranjih nosilnih zidov z YTONG ZB zidnimi bloki debeline 24 cm z YTONG tankoslojno lepilno malto. Prvo vrsto polagati v podaljšano malto 1:2:8</t>
  </si>
  <si>
    <t>Zidanje zunanjih nosilnih zidov z YTONG ZB zidnimi bloki debeline 30 cm z YTONG tankoslojno lepilno malto. Prvo vrsto polagati v podaljšano malto 1:2:8</t>
  </si>
  <si>
    <t>ometi</t>
  </si>
  <si>
    <t>Omet ytong sten z vsemi deli in odri - strojni</t>
  </si>
  <si>
    <t>Grobi in fini omet ab sten s predhodnim cementnim obrizgom zidov. Z izdelavo špalet okoli okenskih in vratnih odprtin.</t>
  </si>
  <si>
    <t>Strojna izdelava ometov notranjih zidanih sten iz apneno cementne industrijsko pripravljene malte, debeline cca 15 mm. Komplet z vsem potrebnim materialom (vodilne in vogalne letve,…)</t>
  </si>
  <si>
    <t>Skupaj z vsemi potrebnimi materiali, deli, 
delovnimi odri in odri za ometavanje do navedenih višin in transporti.</t>
  </si>
  <si>
    <t>dodatni odri</t>
  </si>
  <si>
    <t>Odri za izvajanje zidarskih del z vsemi predpisanimi stabilizacijami in elementi varovanja.</t>
  </si>
  <si>
    <t>Za višine dosega do 4,00m, 
Delovni odri,
Za večje višine, do 8,00m,
Fasadni oder iz tipiziranih elementov, kot npr.BOSTA-100</t>
  </si>
  <si>
    <t>Obvezna uporaba odrov s certifikatom,
Obvezna izelava odra z vsemi stabilizacijami in 
varovalnimi elementi, ki jih zahtevajo navodila odra.</t>
  </si>
  <si>
    <t>OPOMBA:
- Odri se uporabljajo za izvedbo in ves čas izvedbe vseh zidarskih, oziroma, gradbenih del
- Za obračun je specificirana pov.odrov cca, za eno stran ometov zidanih zidov.</t>
  </si>
  <si>
    <t>- delovni odri za izvajanje zidarskih del,
za višine dosega do 6,00 m</t>
  </si>
  <si>
    <t>Talni dilatacijski profili</t>
  </si>
  <si>
    <t>Dobava in vgradnja dilatacijskega profila za pohodne površine.
Širina dilatacije 50mm.
Kot naprimer DEFLEX® Design 445/L. Nerjaveče jeklo in polnilo Nitriflex.
- stika osnovni objekt - aneks, vse etaže</t>
  </si>
  <si>
    <t>m1</t>
  </si>
  <si>
    <t>Predpražniki</t>
  </si>
  <si>
    <t>Dobava ter vgradnja in montaža zunanjih in notranjih predpražnikov.</t>
  </si>
  <si>
    <t>Kot npr EMCO, lamelni predpražnik 
oznaka 522RB. Kompletno z 
inox okvirjem.
Vključno z ureditvijo dna jame in odtoka. Odtok priključen na najbližjo kanalizacijo.</t>
  </si>
  <si>
    <t>- Zunanji predpražnik - stopnišče,
velikost:  130x200 cm</t>
  </si>
  <si>
    <t>Estrihi, plavajoči podi</t>
  </si>
  <si>
    <t xml:space="preserve">Izdelava plavajočega poda v sestavi : </t>
  </si>
  <si>
    <t>Armirani cementni estrih CT-C30-F6, prostorninska masa 2,2 kg/m3. 
z dodatkom mikroarmature  iz PP vlaken npr.Fibrin 660 ali 1260 
v količini 0,6 do 0,9 kg/m3
Armatura zajeta v ceni estriha.</t>
  </si>
  <si>
    <t>Kompletno z obdelavo površine za polaganje finalnega tlaka, izdelavo dilatacij in nego estriha.</t>
  </si>
  <si>
    <t>Ravnost površine estriha mora ustrezati DIN 18202 - povečana natančnost(tabela št. 3, vrstica 4)</t>
  </si>
  <si>
    <t>PE folija 0,15mm (preklopi)</t>
  </si>
  <si>
    <t>izolacija EPS 200</t>
  </si>
  <si>
    <t>Vertikalni ločilni trak, kot npr.Stirotrak d=10mm po obodu.</t>
  </si>
  <si>
    <t>Skupaj z razrezom potrebnih dilatacij.
Število in pozicijo dilatacij narekujejo dimenzije površin estriha in zahteve talnih oblog.</t>
  </si>
  <si>
    <t>Skupaj z šivanjem (spojne "klamfe" in zalitje z epksidno smolo) delovnih dilatacij in morebitnih  razpok, ki se pojavijo od izvedbe do polaganja tlakov.</t>
  </si>
  <si>
    <t>* estrih d = 8,0cm</t>
  </si>
  <si>
    <t>* PE folija</t>
  </si>
  <si>
    <t>* EPS200, d=15cm</t>
  </si>
  <si>
    <t>* hidroizolacija</t>
  </si>
  <si>
    <t>* podložni beton</t>
  </si>
  <si>
    <t>- pritličje</t>
  </si>
  <si>
    <t>* estrih d = 6,0cm</t>
  </si>
  <si>
    <t>* EPS200, d=8cm</t>
  </si>
  <si>
    <t>* PVP plošče</t>
  </si>
  <si>
    <t>Estrih plastifikator  za doseganje višje kvalitete
strukture estriha (0,2 l/m2)</t>
  </si>
  <si>
    <t xml:space="preserve">Servisni kanal - izdelava in montaža, z dobavo vsega materiala in pom.deli:
</t>
  </si>
  <si>
    <t>Nameščanje in vgraditev povoznih rešetk izdelanih po meri, zaščita AKZ - vroče cinkanje, ploščad na liniji s servisnim kanalom 
(vgradnja pri betoniranju)</t>
  </si>
  <si>
    <t>Nameščanje in vgraditev zaključnega jekl. Profila, ojačitve ter ostalih jeklenih elementov servisnega kanala, zaščita AKZ - vroče cinkanje
(vgradnja pri betoniranju)</t>
  </si>
  <si>
    <t>zalivanja in podlivanja</t>
  </si>
  <si>
    <t>Zalivanja sidernih lukenj in podlivanja sidernih plošč po postavitvi in niveliranju elementov jeklne konstrukcije.</t>
  </si>
  <si>
    <t>Zalivanje in podlivanje z maso za podlivanje.
Brez posebnih zahtev po hitri vezavi, če ni pri posamezni postavki drugače navedeno.</t>
  </si>
  <si>
    <t>Opaženje podlivanja, če je potrebno.</t>
  </si>
  <si>
    <t>Podlivanje sidernih kompletov stebrov jeklene konstrukcije in opreme.</t>
  </si>
  <si>
    <t>Velikost plošče ccca 400x400mm.</t>
  </si>
  <si>
    <t>Debelina podlivanja do 50mm.</t>
  </si>
  <si>
    <t>(Ocena)</t>
  </si>
  <si>
    <t>- Podlivanje sidernih kompletov stebrov jeklene konstr.in opreme</t>
  </si>
  <si>
    <t xml:space="preserve">Podlivanje tehnološke opreme v obsegu in po dogovoru za dejansko vgrajen strojno opremo. </t>
  </si>
  <si>
    <t>V tej postavki je enotna cena.
Dejanske količine obračunane s potrditvijo nadzora in narolnika.</t>
  </si>
  <si>
    <t>- Podlivanje vgrajene strojne in tehnološke opreme po dejanskem obračunu.</t>
  </si>
  <si>
    <t>-</t>
  </si>
  <si>
    <t xml:space="preserve">Pomoč obrtnikom, instalaterjem in izvajalcem tehnološke opreme (preboji konstrukcij, dolbljenja, vgradnje omaric in instalacij, ...); obračun po opravljenih urah, vpisanih v gradb.knjigo (nadzor); </t>
  </si>
  <si>
    <t>pomoč KV zidarja (ocena)</t>
  </si>
  <si>
    <t>pomoč PK zidarja (ocena)</t>
  </si>
  <si>
    <t>REKAPITULACIJA - ZIDARSKA DELA</t>
  </si>
  <si>
    <t>Splošne opombe :</t>
  </si>
  <si>
    <t>Vse delo in obračun izvršiti po splošnih in posebnih določilih, ki jih vsebujejo gradbene norme, če v posameznih predračunskih postavkah ni izrecno drugačnih določil.</t>
  </si>
  <si>
    <t>Izvedba mora biti čista in precizna.  Vsakršno krpanje, popravljanje zmanjšuje kvaliteto izdelka in jih mora izvajalec popraviti na svoje stroške.</t>
  </si>
  <si>
    <t>Skupaj z obdelavo okenskih špalet in zaključkov.</t>
  </si>
  <si>
    <t>Vsi vertikalni robovi ojačani s PVC profili.</t>
  </si>
  <si>
    <t>Vsi zaključni robovi previsnih horizontalnih  površin so ojačani z vgrajenim odkapnim PVC profilom.
(zgornje špalete nad okni in vrati, spodnji zaključek fasade nad coklom,…)</t>
  </si>
  <si>
    <t>Fasada potegnjena preko tesnilnih okenskih trakov (RAL montaža oken)</t>
  </si>
  <si>
    <t xml:space="preserve">Skupaj z vsemi sidranji in pritrjevanji toplotne izolacije po navodilih in zahtevah izdelovalca in dobavitelja sistema fasade. </t>
  </si>
  <si>
    <t xml:space="preserve">Skupaj z vsemi potrebnimi materiali, deli, fasadnimi odri in transporti. </t>
  </si>
  <si>
    <t>Izdelava fasade po sistemu tankoslojne toplotnoizolirane fasade v kompletni sestavi:
- toplotna izolacija-kamena volna 
deb.20cm, lepljena in sidrana. 
(λ &lt;0,035 W/mK).</t>
  </si>
  <si>
    <t>- 2x osnovni brezcementni tankoslojni nanos na toplotno izolacijo XPS, armiran s stekl.mrežico po sistemski rešitvi proizvajalca</t>
  </si>
  <si>
    <t>- finalni tankoslojni nanos - silikonski omet
na ustrezno pripravljeno armirano podlago, 
barva in finost zrnavosti po dogovoru s projektantom in investitorjem.</t>
  </si>
  <si>
    <t>Zahteva za barvo fasade  RAL 9016 (oz. najbližji približek brave po barvni lestvici dobavitelja fasade).</t>
  </si>
  <si>
    <t>Obvezna izvedba celotne sistemske sestave izbranega dobavitelja.</t>
  </si>
  <si>
    <t>V celoti po splošnem opisu na začetku poglavja.
V celoti z vsemi deli in zahtevami iz splošnega opisa na začetku poglavja.</t>
  </si>
  <si>
    <t>Fasadni zidovi nad koto +0,50m.</t>
  </si>
  <si>
    <t>Višina podzidka cca 0,50m nad terenom
(xps zajet v zidarskih delih)</t>
  </si>
  <si>
    <t>fasadni odri</t>
  </si>
  <si>
    <t>Fasadni oder iz tipiziranih elementov, kot npr.BOSTA-100</t>
  </si>
  <si>
    <t xml:space="preserve">Za višine dosega do 12,00m, 
Delovni odri,
</t>
  </si>
  <si>
    <t>OPOMBA:
- Odri se uporabljajo za izvedbo in ves čas izvedbe vseh fasaderskih del</t>
  </si>
  <si>
    <t>fasada pri vhodnih vratih</t>
  </si>
  <si>
    <t>Dobava in montaža strešne kritine iz PREFALZ aluminijastih trakov v barvi, debeline 0,70 mm, širine 650 mm, kvalitete barve P.10 (spodnja stran transparentni zaščitni lak), kvaliteta zgibnega spoja H41, iz alu. legure AlMn1Mg0,5, H41, v PREFA standardnih barvah. Kritina v izvedbi z dvojnim pokončnim zgibom, vertikalni del zgiba je stožčast, tako da v spodnjem naležnem področju ostane dilatacijski razmak 3-5 mm. Pritrjevanje trakov s pomočjo nerjavnih fiksnih in pomičnih sider v skladu z normativom ÖNORM B 2221 oz. 4014. Po določitvi mer na objektu je treba posamezne trakove profilirati izključno strojno z orodjem za profiliranje (npr. Schlebach profilirni stroj). Tako profilirane trakove s kotnimi pokončnimi prevoji je treba spojiti z dvojnim zgibom. Razpored trakov, oz. zgibov mora biti simetričen glede na gradbene elemente. Obračun se opravi glede na izmeri na objektu, brez dodatkov za reze, drobni material in opaž. V področju robov, slemena in spojev z vertikalnimi elementi je treba paziti na izvedbo z omogočenim dilatacijskim delovanjem. Obračun glede na izmeri na objektu, oz. po ÖNORM B 2221.</t>
  </si>
  <si>
    <t>Dobava in montaža vertikalne okenske špalete, iz PREFA dopolnilne pločevine, deb. 0,7 mm, barve in kvalitete materiala kot osnovna pozicija, razvite širine do 400 mm.</t>
  </si>
  <si>
    <t>Dobava in montaža horizontalne okenske špalete, iz PREFA dopolnilne pločevine, deb. 0,7 mm, barve in kvalitete materiala kot osnovna pozicija, razvite širine do 400 mm.</t>
  </si>
  <si>
    <t>3D napis na fasadi</t>
  </si>
  <si>
    <t>Izdelava in montaža Alu 3D nesvetlobnega napisa na profil 1. Dimenzija napisa 2500x80x12 cm, 37 črk "IZOBRAEVALNI CENTER ZA ZAŠČITO IN REŠEVANJE", font črk Arial. 
3D napis je kompletno izdelan iz Alu pločevine, debeline 2mm, pripravljen za montažo z kotniki ali podložno Forex ploščo na fasado. 
Vsi vidni deli napisa prašno barvani po Ral lestvici - RAL3020.
V ceno zajeti utopne matice (navojne puše) in navojne zatiče za odmik od podlage (20 cm).
kot npr. ali enakovredno 3D napis, Profil 1, Vidaflag.</t>
  </si>
  <si>
    <t>kos</t>
  </si>
  <si>
    <t>REKAPITULACIJA - FASADERSKA DELA</t>
  </si>
  <si>
    <t>Sanitarna kanalizacija</t>
  </si>
  <si>
    <t>Dobava in polaganje kanalizacije iz PVC kanalizacijskih cevi, s fazonskimi komadi, priključki,... 
(obodne togosti SN6) 
na pripravljeno podlago s spajanjem 
(oglavek z utorom, gum. tesnilo), čiščenjem površine cevi, rezanjem in vsemi pom. deli in materiali in deli</t>
  </si>
  <si>
    <t>Skupaj z :
- dodatni izkop za kanalizacijo
- izdelava fine posteljice d=cca15cm
- zasip s drobnejšim peskom do cca 25cm nad cevjo
- zasip do potrebne kote s selekcioniranim izkopnim materialom</t>
  </si>
  <si>
    <t>Utjevanje nasipa v plasteh po 20cm.</t>
  </si>
  <si>
    <t>- PVC fi 110mm</t>
  </si>
  <si>
    <t>m</t>
  </si>
  <si>
    <t>- PVC fi 160 mm</t>
  </si>
  <si>
    <t>- PVC fi 200mm</t>
  </si>
  <si>
    <t>Izdelava notranjih prefabriciranih PE kanalizacijskih jaškov.
Skupaj s pokrovom za vbetoniranje in končno obdelavo tlaka, kot v prostoru.
Kanalizacijski pokrov s smradno zaporo.</t>
  </si>
  <si>
    <t>Skupaj z dodatnimi izkopi in zasipi za jašek, 
z izdelavo dna, mulde v cem.malti 1:2.
Skupaj z izdelavo in obdelavo priključkov cevi.</t>
  </si>
  <si>
    <t>Globina jaška do 1,8m.</t>
  </si>
  <si>
    <t>- Rev.jašek fi60cm</t>
  </si>
  <si>
    <t>Meteorna kanalizacija - streha</t>
  </si>
  <si>
    <t>Dobava in vgradnja prefabriciranih peskolovov klasičnega sistema odvodnjavanja, 
Prefabriciran PE jašek, 
Skupaj z nosilnim AB obročem za pokrov.
Dimenzija jaška fi 40 cm. 
Skupaj z LŽ pokrovom fi40cm, razred nosilnosti D-400.
Zagotoviti ustrezno odzračevanje jaška.</t>
  </si>
  <si>
    <t>Skupaj z izdelavo in obdelavo priključkov cevi.</t>
  </si>
  <si>
    <t>Globina cca 1,20m. Iztok na -0,90m.             Dno na -1,20m.</t>
  </si>
  <si>
    <t>Skupaj s priključno cevjo od peskolova do revizijskega jaška Zunanje ureditve.
PVC cev fi 250mm, L=cca3,00m.</t>
  </si>
  <si>
    <t>Skupaj z izdelavo priključka priključne cevi na revizijski jašek.</t>
  </si>
  <si>
    <t>- Peskolov fi40</t>
  </si>
  <si>
    <t>Enkratni tlačni preizkus vodotesnosti kanalizacije po predpisih proizvajalca cevi.
Za vse kanalizacije.
Izdelati poročilo o preizkusu.</t>
  </si>
  <si>
    <t>Pregled izvedenih del s kamero.</t>
  </si>
  <si>
    <t>Drenaža</t>
  </si>
  <si>
    <t>Izdelava vzdolžne in prečne drenaže, globoke do 1,6 m, na planumu izkopa, z gibljivimi plastičnimi cevmi premera 15 cm</t>
  </si>
  <si>
    <t>- PVC fi 150mm - perforirana</t>
  </si>
  <si>
    <t>Obbetoniranje kanalizacije</t>
  </si>
  <si>
    <t>Dobava, transport in vgrajevanje podložnega betona C8/10, d=20cm</t>
  </si>
  <si>
    <t>Obbetoniranje kanalizacijskih cevi, kjer je to zaradi izvedbe utrjevanja nasipov in tampona poitrebno.
Ocena</t>
  </si>
  <si>
    <t>REKAPITULACIJA - KANALIZACIJA</t>
  </si>
  <si>
    <r>
      <t>Opomba:</t>
    </r>
    <r>
      <rPr>
        <i/>
        <sz val="10"/>
        <rFont val="Arial"/>
        <family val="2"/>
        <charset val="238"/>
      </rPr>
      <t xml:space="preserve"> za vsa krovsko kleparska dela je v ceni zajeta izdelava in montaža izdelkov z dobavo vsega mat., izdelavo izmer, preddeli, pom.deli in transporti potrebnimi za smiselno, estetsko
in funkcionalno dokončanje del. </t>
    </r>
  </si>
  <si>
    <t>Ravno tako se morajo izvesti vse potrebne obrobe in zaključki potrebne za funkcionalno in estetsko dokončani izgled streh in fasadnih oblog.</t>
  </si>
  <si>
    <t>Vse obrobe in zaključki se izvedejo iz pocinkane barvane, plastificirane Fe pločevine debeline 0,6mm. Vse obrobe in zaključki se upoštevajo z vsemi potrebnimi spojnimi, tesnilnimi, podpornimi in pritrdilnimi materiali.</t>
  </si>
  <si>
    <t>Ravno tako so v enotni ceni za vsa krovsko kleparska dela zajeti 
vsi potrebnimi odri, 
dvigala in dvigi, 
razkladanja in prekladanja.</t>
  </si>
  <si>
    <t xml:space="preserve">Enokapne ravne strehe na MAB konstrukciji. 
</t>
  </si>
  <si>
    <t>Dobava materiala in izdelava zaključnega sloja strešne kritine, v sestavi S1:.</t>
  </si>
  <si>
    <t>Pran prodec fr. 16 - 32 mm, d=6.0 cm</t>
  </si>
  <si>
    <t>locilni filc VB 300 .</t>
  </si>
  <si>
    <t>-	Dvoslojni biutmenski sistem : 
o	Samolepilni sloj z robnim filcem za homogeno zvarjenje TEC KSA DUO 3
o	Pokrivni sloj s skrilavim posipom Bauder Karat Air + deb. 5,2 mm</t>
  </si>
  <si>
    <t>-	Toplotna izolacija PIR FA xx s prekopnim spojem, zato po standardu dovoljeno 1 slojno polaganje
Lepljenje na podlago (TEC DBR) s PU Schaumkleber</t>
  </si>
  <si>
    <t>-	Samolepilna parna zapora TEC DBR</t>
  </si>
  <si>
    <t>-Nosilna podkonstrukcija: 
Visokoprofilirana trapezna pločevina.
Obtežba : 
stalna: 2,55 kN/m2
sneg (Ig): 1,21 kN/m2
koristna (strehe): 0,4 kN/m2
Razpon cca 4,00 m osno</t>
  </si>
  <si>
    <t xml:space="preserve">- streha </t>
  </si>
  <si>
    <t>Atika na jeklenem parapetu</t>
  </si>
  <si>
    <t>Dobava in polaganje zavihka FPO membrane strešne kritine iz prejšnjih postavk, 
na notranjo stran in na vrh atike.
Membrana enaka in pritrjena na enak način, kot v prejšnjih postavkah.</t>
  </si>
  <si>
    <t>Podan je tekoči meter poteka zavihka 
(h=70-100cm)</t>
  </si>
  <si>
    <t>Celoten sestav in detajli:</t>
  </si>
  <si>
    <t>- Preklop membrane na streho</t>
  </si>
  <si>
    <t>- Trikotna letev 8x8cm na vertikalnem pregibu membrane</t>
  </si>
  <si>
    <t>Podlaganje s filcem,</t>
  </si>
  <si>
    <t>- oblaganje parapeta s TI iz kamene volne, d=5cm - z notranje strani</t>
  </si>
  <si>
    <t>- oblaganje parapeta s TI iz kamene volne, d=24cm - z zunanje strani</t>
  </si>
  <si>
    <t xml:space="preserve">- Na vrhu atike zaključna kapa iz Fe-Zn barvane pločevine. </t>
  </si>
  <si>
    <t>- pod zaključno kapo toplotna izolacija-trde izolacijske plošče iz kamene volne za ravne strehe debeline 5cm</t>
  </si>
  <si>
    <t>- Uporaba notranjih in zunanjih, zgornjih in spodnjih vogalnikov, pritrjevanje s vsemi potrebnimi dodatnimi profili, po zahtevah proizvajalca.</t>
  </si>
  <si>
    <t>- garancija za kvalitetno izvedbo 
min.10 let.</t>
  </si>
  <si>
    <t xml:space="preserve">- glej detajl Fasadnega pasu </t>
  </si>
  <si>
    <t>Izdelava, dobava, montaža in tesnenje varnostnih prelivov v atikah fasadnih sten.</t>
  </si>
  <si>
    <t>Prelivni elementi pravokotnega prereza izdelani iz pločevine. 
Prelivni elementi vgrajeni 15cm nad koto žlote-strehe.</t>
  </si>
  <si>
    <t>- Varnostni prelivi, dim. Φ20cm</t>
  </si>
  <si>
    <t>Izdelava in tesnenje pravokotnih in okroglih prebojev skozi FPO membrano strehe.</t>
  </si>
  <si>
    <t>Tipski tesnilni elementi z varjenjem, tesnenjem in privijičanjem manšet in objemk.</t>
  </si>
  <si>
    <t>- okrogli preboji do fi 200.</t>
  </si>
  <si>
    <t>- večji preboji do fi 1000</t>
  </si>
  <si>
    <t>Odvodnjavanje streh</t>
  </si>
  <si>
    <t>Izdelava, dobava in montaža vtočnikov za ravne strehe.</t>
  </si>
  <si>
    <t>Tipski vtočniki za ravne strehe.
Vtočniki z zaščitnimi rešetkami in prirobnicami za spajanje protikondenzne folije.</t>
  </si>
  <si>
    <t>Vtočniki s priklopnimi fazonskimi elementi,
Vse pripravljeno za priključitev vertikal.</t>
  </si>
  <si>
    <t>Skupaj z električnim ogrevanjem vtočnikov.</t>
  </si>
  <si>
    <t>Skupaj z vsemi potrebnimi izrezi, tesnenji in obrobami.</t>
  </si>
  <si>
    <t>Skupaj z vsemi obdelavami in tesnenji za vgradnjo vertikal.</t>
  </si>
  <si>
    <t>- vtočniki  fi 120.</t>
  </si>
  <si>
    <t>Izdelava, dobava in montaža vertikale 
okroglega prereza za odvodnjavnja 
ravnih streh.</t>
  </si>
  <si>
    <t xml:space="preserve">Vertikale iz pocinkane barvane pločevine . 
Skupaj z objemkami za pritrditev na AB in lesene montažne zidove. </t>
  </si>
  <si>
    <t>Vključno s čistilnim kotličkom na vrhu 
vertikale.</t>
  </si>
  <si>
    <t>Skupaj s priključnim kolenom za peskolov.</t>
  </si>
  <si>
    <t>- vertikalne odtočne cevi h fi 120.</t>
  </si>
  <si>
    <t>OSB plošče za zapiranje fasade in strešne obrobe</t>
  </si>
  <si>
    <t xml:space="preserve"> Osb plošče d=22mm, pritrjene na jekleno konstrukcijo.</t>
  </si>
  <si>
    <t>Strešna varovala</t>
  </si>
  <si>
    <t xml:space="preserve">Fiksna jeklena sidrna točka v skladu z DIN EN 795:2012 </t>
  </si>
  <si>
    <t>Varnostni sidrni sistem (kot npr. ABS-Lock X-T) sponke pod obremenitvijo za kompenzacijo sunkov, zasnovano za sočasno uporabo treh oseb, za vgradnjo na trapezno pločevino. V celoti izdelano iz nerjavnega jekla. Razdalja med oporniki največ 7,5 m. Povezovalna jeklenica premera 6mm je izdelana iz nerjavnega jekla in testirana na podlagi EN795:2012 in CEN/TS 16415:2013, z drsnimi čeljustmi in drsnikom za neprekinjeno varovanje. Dobava in vgradnja v skladu z navodili proizvajalca ob uporabi priloženega montažnega materiala ter vgradnja v strešno nadkonstrukcijo skladno s predpisi. Strešno konstrukcijo naj pregleda izvajalec gradbenih del z vidika njene sposobnosti absorpcije kakršnekoli sile, ki bi jo morala prenesti.</t>
  </si>
  <si>
    <t>Zajeti ves potreben material za izvedbo certificiranega sistema.</t>
  </si>
  <si>
    <t>ABS Lock X-T (ali enakovredno)</t>
  </si>
  <si>
    <t>ABS SY-SEIL-6mm (ali enakovredno)</t>
  </si>
  <si>
    <t>ABS drobni material (ali enakovredno)</t>
  </si>
  <si>
    <t>Strešna pločevinasta obroba (maska)</t>
  </si>
  <si>
    <t xml:space="preserve">Dobava in montaža strešne kritine iz PREFALZ aluminijastih trakov v barvi, debeline 0,70 mm, širine 650 mm, kvalitete barve P.10 (spodnja stran transparentni zaščitni lak), kvaliteta zgibnega spoja H41, iz alu. legure AlMn1Mg0,5, H41, v PREFA standardnih barvah. Kritina v izvedbi z dvojnim pokončnim zgibom, vertikalni del zgiba je stožčast, tako da v spodnjem naležnem področju ostane dilatacijski razmak 3-5 mm. Pritrjevanje trakov s pomočjo nerjavnih fiksnih in pomičnih sider v skladu z normativom ÖNORM B 2221 oz. 4014. Po določitvi mer na objektu je treba posamezne trakove profilirati izključno strojno z orodjem za profiliranje (npr. Schlebach profilirni stroj). Tako profilirane trakove s kotnimi pokončnimi prevoji je treba spojiti z dvojnim zgibom. Razpored trakov, oz. zgibov mora biti simetričen glede na gradbene elemente. Obračun se opravi glede na izmeri na objektu, brez dodatkov za reze, drobni material in opaž. V področju robov, slemena in spojev z vertikalnimi elementi je treba paziti na izvedbo z omogočenim dilatacijskim delovanjem. Obračun glede na izmeri na objektu, oz. po ÖNORM B 2221. </t>
  </si>
  <si>
    <t>Dobava in montaža nosilnega traku za Prefalz kritino iz dopolnilnega traku, deb. 2 x 0,70 mm, barve in kvalitete kot materiala kot osnovna pozicija. Nosilni trak izveden po detajlu proizvajalca, z omogočenim dilatacijskim delovanjem.</t>
  </si>
  <si>
    <t>Dobava in montaža čelne obrobe iz PREFA dopolnilnega traku debeline 0,70 mm, barve in kvalitete materiala kot osnovna pozicija, vklj. s pritrdilnim trakom in s potrebnim pritrdilnim materialom, vgraditi strokovno z možnostjo dilatacijskega delovanja, vklj. s prilagoditvijo PREFA Prefalz-a. Razvita širina do 300 mm. Max. dolžina elementov 3000 mm. Po detajlu proizvajalca, vkl. s podložno pločevino.</t>
  </si>
  <si>
    <t>REKAPITULACIJA - KROVSKO-KLEPARSKA DELA</t>
  </si>
  <si>
    <t>ANTIKOROZIJSKA ZAŠČITA</t>
  </si>
  <si>
    <t>Ves jekleni material se pred izdelavo elementov jeklene konstrukcije očisti od umazanije, razmasti in očisti rje in sledi rje s peskanjem. Peskanje površine do Sa 2½.</t>
  </si>
  <si>
    <t>Antikorozijska zaščita -
Notranje konstrukcije - ogroženost</t>
  </si>
  <si>
    <t>Skladno s standardi EN ISO 12944-1 do EN ISO 12944-7</t>
  </si>
  <si>
    <t>Razred ogroženosti:
Srednja korozijska nevarnosti-C3 
po EN ISO 12944-2.</t>
  </si>
  <si>
    <t>Za vse notranje konstrukcije se razred korozijske ogroženosti poenoti na:
Srednja korozijska nevarnost - C3</t>
  </si>
  <si>
    <t>Predlagan sistem za doseganje visoke trajnosti.</t>
  </si>
  <si>
    <t>Sistem A3.11 po EN ISO 12944-5</t>
  </si>
  <si>
    <t>Zn(R) primer debeline 60 mikronov</t>
  </si>
  <si>
    <t>končni sloj iz 
2x poliuretanskega ali epoxy zaključnega sloja (1x v delavnici, 1x na gradbišču po montaži, NDFT 160 mikronov )</t>
  </si>
  <si>
    <t>Alterantivna Antikorozijska zaščita
vroče cinkanje</t>
  </si>
  <si>
    <t>Vroče cinkanje v skladu z EN ISO 1461, 2009,
povprečne debeline sloja 85 mikron,
oziroma, skladno s predpisano za dejanske debeline sten profilov in za definirano kategorijo ogroženosti.</t>
  </si>
  <si>
    <t>Antikorozijska zaščita-
Zunanje konstrukcije-ogroženost</t>
  </si>
  <si>
    <t>Za zunanje konstrukcije (nadstreški, 
podesti, stopnišča, oprema ob fasadah objekta)</t>
  </si>
  <si>
    <t>Za vse zunanje konstrukcije se razred korozijske ogroženosti poenoti na:
Visoka korozijska nevarnost - C4</t>
  </si>
  <si>
    <t>Vroče cinkanje za 
Visoko korozijsko ogroženost-C4 
Vroče cinkanje v skladu z EN ISO 1461, 2009,
povprečne debeline sloja 85 mikron,
oziroma, skladno s predpisano za dejanske debeline sten profilov in za definirano kategorijo ogroženosti.</t>
  </si>
  <si>
    <t>KATEGORIJA IZVEDBE</t>
  </si>
  <si>
    <t>Kategorija izvedbe jeklenih konstrukcij je:
EXC-2 za vse konstrukcije</t>
  </si>
  <si>
    <t>V vseh postavkah Ključavničarskih del 
so zajeti vsa potrebna dela, 
dodani, spojni in zaščitni material, 
vsi potreni odri, dvigala in dvižne košare in dostopi in 
vsi potrebni dvigi, prekladanja, začasna skladiščenja in transporti za celovito in funkcionalno dokončanje del iz postavke.</t>
  </si>
  <si>
    <t>V vseh postavkah Ključavničarskih del 
so zajeti pregledi konstrukcije in 
končno poročilo, ki ga izdela 
pooblaščena organizacija in pooblaščeni preglednik.</t>
  </si>
  <si>
    <t xml:space="preserve">Skupaj z izdelavo: 
- delavniške dokumentacije, (potrditev odgovornega projektanta načrta gradbenih konstrukcij
- projekta izvedenih del in 
- vse potrebne dokazilne dokumentacije o kvaliteti materiala, izvajanju in kvaliteti del. </t>
  </si>
  <si>
    <t>Nosilna JK objekta</t>
  </si>
  <si>
    <t>Vsi nosilni in ostali elementi jeklenih konstrukcij se lahko izdelajo iz jekla S235.</t>
  </si>
  <si>
    <t>Za vse priključne pločevine in 
pločevine v spojih se uporabljajo pločevine enakih trdnostih razredov, kot profili.</t>
  </si>
  <si>
    <t>Vijačene konstrukcije izdelane iz vroče valjanih in hladno oblikovanih profilov.
Varjenje v delavnici.</t>
  </si>
  <si>
    <t>Fasadne lege in okvirji se izdelajo iz SHS in RHS profilov (kvadratne in pravokotne cevi)</t>
  </si>
  <si>
    <t>Napenjalke se izdelajo iz okroglih palic in tipskih napenjalk.</t>
  </si>
  <si>
    <t>Vijaki trdnostnega razreda 10.9. Niso prednapeti vijaki.</t>
  </si>
  <si>
    <t>Sidranje v beton se izvaja z uvrtanimi lepljenimi ali mehanskimi sidri.</t>
  </si>
  <si>
    <t>Pri vrtanju paziti na vzdolžno armaturo stebrov.
Upoštevati armaturne načrte 
MAB konstrukcije</t>
  </si>
  <si>
    <t>Kategorija izvedbe EXC-2
(glej splošne opombe)</t>
  </si>
  <si>
    <t>AKZ - barvanje sistem A3.11
Kategorija korozijkske ogroženosti C3
Notranje konstrukcije
Alternativa: vroče cinkanje
(glej splošne opombe)</t>
  </si>
  <si>
    <t>Za vse ostalo glej splošne opombe.</t>
  </si>
  <si>
    <t>Jeklena konstrukcija fasadne podkonstrukcije in atike</t>
  </si>
  <si>
    <t>Kompletna dobava, izdelava in montaža jeklene fasadne podkonstrukcije in atike, skladno s tehničnim prikazom št. PZI-21-102-01.</t>
  </si>
  <si>
    <t>Konstrukcijsko jeklo S235 JR.</t>
  </si>
  <si>
    <t>Jeklena konstrukcija iz vročevaljnah kvadratnih cevi tipa SHS in profilov UPN80.</t>
  </si>
  <si>
    <t>Sidranje v AB konstrukcijo z mehanskimi sidri.</t>
  </si>
  <si>
    <t>AKZ - Vroče cinkanje za nizko stopnjo korozivnosti C2.</t>
  </si>
  <si>
    <t>- jeklena konstrukcija atike</t>
  </si>
  <si>
    <t>Jeklena konstrukcija požarnega stopnišča</t>
  </si>
  <si>
    <t>Kompletna dobava, izdelava in montaža jeklene konstrukcije požarnega stopnišča, skladno s tehničnim prikazom št. PZI-21-101-01.</t>
  </si>
  <si>
    <t>Konstrukcijsko jeklo S235 J0.</t>
  </si>
  <si>
    <t>Jeklena konstrukcija iz vročevaljnah profilov tipa HEB, UPN in cevi tipa SHS.</t>
  </si>
  <si>
    <t>Sidranje v AB konstrukcijo s kemičnimi sidri.</t>
  </si>
  <si>
    <t>AKZ - Vroče cinkanje za srednjo stopnjo korozivnosti C3.</t>
  </si>
  <si>
    <t>- jekleno požarno stopnišče</t>
  </si>
  <si>
    <t>Jeklena pločevina MAB nosilec mostnega dvigala</t>
  </si>
  <si>
    <t>Kompletna dobava, izdelava in montaža jeklene pločevine dimenezij 400x200x15 mm.
Večja dimenzija pločevina je pravokotna na vzdolžno os nosilca.
Konstrukcijsko jeklo S355.</t>
  </si>
  <si>
    <t>AKZ - barvanje sistem A3.11
Alternativa: Vroče cinaknje</t>
  </si>
  <si>
    <t>- jeklena pločevina 400x200x15</t>
  </si>
  <si>
    <t>Stopniščni ročaji</t>
  </si>
  <si>
    <t>Ročaj iz barvanih in cinkanih jeklenih cevi na stopniščih v AB stopniščnih jedrih.</t>
  </si>
  <si>
    <t>Ročaj iz cevi fi 50x1,5 
prašno barvan v mat črni barvi.</t>
  </si>
  <si>
    <t>Za fazone, zaključne, priključne in stenske pritrdilne elemente uporaba tipiziranih elementov iz enakega materiala.</t>
  </si>
  <si>
    <t>Ročaj privijačen v AB/kamnito steno.</t>
  </si>
  <si>
    <t>Ročaj poteka kontinuirano po stopnišču. Lok in vertikalni zavihek na konceh.</t>
  </si>
  <si>
    <t>- osrednje stopnišče</t>
  </si>
  <si>
    <t>Stopniščne ograje</t>
  </si>
  <si>
    <t>Izdelava, dobava in montaža
stopniščnih ograj iz poliranih nerjavečih cevi, 
kvaliteta materiala AISI 304, 
(EN 1.4301) polirani</t>
  </si>
  <si>
    <t>Višina ograje h=1,10m nad koto gotovega tlaka.</t>
  </si>
  <si>
    <t>Stojke in ročaj iz cevi inox fi 50x1,5 
horizontale iz cevi inox fi 16x1,5, 6x po višini.</t>
  </si>
  <si>
    <t>Za fazone, zaključne, priključne in siderne elemente uporaba tipiziranih elementov iz enakega materiala.</t>
  </si>
  <si>
    <t>Stojke in nosilčki privijačeni 
v AB konstrukcijo.</t>
  </si>
  <si>
    <t>Notranja stopniščna ograja iz nerjavečega jekla na stopniščih v AB sopniščnih jedrih.</t>
  </si>
  <si>
    <t xml:space="preserve">Zunanja stopniščna ograja iz nerjavečega jekla na zunanjem stopnišču. </t>
  </si>
  <si>
    <t>Penjalna lestev z drnim varovanjem</t>
  </si>
  <si>
    <t>Fiksna penjalna lestev v skladu z DIN 18799-1</t>
  </si>
  <si>
    <t>Kovinska penjalna lestev za dostop na streho (EPRO - Steigtehnik ali podobno),  testirano po DIN 18799-2 in DIN 353-1, širine 520 mm, protizdrsne nastopne prečke, bočno varovanje proti zdrsu , s privarjenim profilom za varovanje osebe, v kompletu z drsnikom testiranim po DIN 353-1, izdelana iz galvaniziranega jekla.</t>
  </si>
  <si>
    <t>Steigtehnik lestev z montažo 6,15m</t>
  </si>
  <si>
    <t>EPRO – Steigtehnik; pohodna platforma 1,4 m x 0,6 m</t>
  </si>
  <si>
    <t>Pohodna platformav  skladu z DIN EN 14094</t>
  </si>
  <si>
    <t>Kovinska rešetkasta pohodna platforma (EPRO - Steigtehnik ali podobno), testirano po DIN EN 14094, dimenzije 1,4 x 0,6m, z varovalno ograjo ob vzdolžni stranicah, nosilnost 2,0 kN/m2,  izdelana iz galvaniziranega jekla.</t>
  </si>
  <si>
    <t>Steigtehnik pohodna platforma 1x1m, z montažo</t>
  </si>
  <si>
    <t>Dobava in montaža strehe NAD 01 (nadstrešek – vhod Prizidek 1) v sestavi:</t>
  </si>
  <si>
    <t>1. Kaljeno lepljeno steklo 2x 10 mm 
2. Jeklena nosilna konstrukcija
Zasteklitev nadstreška: varnostno (kaljeno, lepljeno) steklo, 2x 10mm, zatesnitve na stikih s trajnoelastičnim kitom. Stekla so postavljena na distančnike iz alu sistemskih profilov kot npr. WICTEC50 ali enakovredno, različnih višin za doseganje naklona.
Obrobe, žlebovi iz alu pločevine debeline 3mm, 
- horizontalni odtočni kanal pravokotne oblike, iz barvane pocinkane pl. 3 mm, RŠ do 50 cm (100x100 mm v naklonu 0.5%), višina škatle 150 mm, s kljukami iz pl.4/30mm, s priključki za vert. odtoke (fi 60 - kom 1) pritrditev na jekleno konstr.
- mera nadstreška:  300 x 150 cm</t>
  </si>
  <si>
    <t>mera nadstreška:  300 x 150 cm</t>
  </si>
  <si>
    <t>Fasadna mreža za zunanje kovinsko stopnišče in za zapiranje razsmernika ter balkona.</t>
  </si>
  <si>
    <t>Izdelava, dobava in montaža varjenih mrež v okvirjih.
Varjene mreže 40x40 mm
Pocinkana žica.
Format plošče: 1500x3000 mm.
Debelina žice: 3,0 mm.
Površina:  premazana s prahom  po RAL.
- požarno stopnišče (zapiranje sten in strehe)
-dobava tipskega izdelka</t>
  </si>
  <si>
    <t>Notranje predelne stene</t>
  </si>
  <si>
    <t xml:space="preserve">Izdelava, dobava in montaža varjenih mrež v okvirjih.
Varjene mreže 40x40 mm
Pocinkana žica.
Format plošče: 1500x3000 mm.
Debelina žice: 3,0 mm.
Površina:  premazana s prahom  po RAL.
PDS1 – kovinska drsna mrežna vrata
drsna vrata narejena iz varjenih kovinskih profilov, cinkani in prašno barvani.
V strop dve tirnici, oba vratna krila drsijo levo in desno. </t>
  </si>
  <si>
    <t>Kotna varovala stebrov in sten:</t>
  </si>
  <si>
    <t>Zaščitna pločevina h=1000mm. 
pločevina t=6mm, širina oblačenja vogala 2x200mm.</t>
  </si>
  <si>
    <t>-pločevina za zaščito vogalov</t>
  </si>
  <si>
    <t>Pregrade na balkonu:</t>
  </si>
  <si>
    <t>Izdelava, dobava in montaža varjenih mrež v okvirjih.
Varjene mreže 40x40 mm
Pocinkana žica.
Format plošče: 1800x3200 mm.
Debelina žice: 3,0 mm.
Površina:  premazana s prahom  po RAL.</t>
  </si>
  <si>
    <t>Odkapna pločevina na zidu za objektom:</t>
  </si>
  <si>
    <t>Zaključki in odkapne obrobe iz pocinkane barvane pločevine. D=3mm</t>
  </si>
  <si>
    <t xml:space="preserve"> razvite širine 50cm</t>
  </si>
  <si>
    <t>REKAPITULACIJA - KLJUČAVNIČARSKA DELA</t>
  </si>
  <si>
    <t>Za vse izdelke v ceni zajeti izdelavo dobavo in montažo, z , izdelavo izmer, preddeli, dobavo vsega montažnega materiala, pom.deli in transporti Izvedba detajlov po projektu oz po tipskih rešitvah proizvajalcev vgrajenih izdelkov.  Hkrati je potrebno tudi upoštevati:</t>
  </si>
  <si>
    <t xml:space="preserve">1. V ceno za enoto mere morajo biti vračunani stroški za izdelavo delavniških načrtov ter detajlov za izvedbo posameznih konstrukcijskih elementov in izdelava predizmer na objektu.  </t>
  </si>
  <si>
    <t>2. Pred izdelavo izdelkov, je potrebno izdelati vzorčni kos, ki ga pisno potrdi investitor.</t>
  </si>
  <si>
    <t>3. Sestavni del popisov so sheme!</t>
  </si>
  <si>
    <t>4. VSE MERE JE POTREBNO NA GRADBIŠČU PREVERITI OZ. USKLADITI! MERODAJNE SO SVETLE ODPRTINE, ZIDARSKE POTREBNO PRILAGODITI! PRED IZVEDBO PREVERITI ŠTEVILO OKEN ALI VRAT Z DEJANSKIM STANJEM!</t>
  </si>
  <si>
    <t>Vrata</t>
  </si>
  <si>
    <t>Opis : 
Eno(dvo)krilna vrata.</t>
  </si>
  <si>
    <t>Krilo lamelne (sendvič) konstrukcije, obloženo z gladko pralno oblogo kot Max Compact, robovi zaobljeni in obloženi z ABS nalimki.</t>
  </si>
  <si>
    <t>Okovje tipsko: tečaji uležajeni, ALU kljuke zaobljenih oblik, rozete ločene za kljuko in ključavnico - okrogle.
Cilindrična ključavnica.</t>
  </si>
  <si>
    <t>Samozapirala, kjer je navdeno.</t>
  </si>
  <si>
    <t xml:space="preserve">Podboji suhomontažni, dvodelni alu vratni okvir, ki objame špaleto vrat in omogoča vgradnjo vratnega krila brez brazde. </t>
  </si>
  <si>
    <t>Za vsa vrata velja da so opremljena z ključavnico s cilindričnim vložkom po sistemu "enotnega ključa" (sistem odpiranja - več.nivojev določi investitor) ali električno ključavnico.</t>
  </si>
  <si>
    <t>Zvočna izolativnost 32dB.</t>
  </si>
  <si>
    <t>Upoštevati talne odbojnike za vrata vijačene v tla.</t>
  </si>
  <si>
    <t>Kjer je navedeno "KP" so vgrajeni električni prijemniki.</t>
  </si>
  <si>
    <t>- KP - Prehod, kjer je kontrola pristopa izvedena v nasprotni smeri kot evakuacija.</t>
  </si>
  <si>
    <t xml:space="preserve"> Električni prijemnik z napetostjo 12VDC z zaščitno diodo, opremljen z mikro stikalom za signalizacijo odprtosti vrat. Odpiranje vrat s prisotnostjo napetosti, brez možnosti mehanske deblokade prijemnika. (Open when power is applied) Prijemnik mora biti prilagojen in usklajen s tipom vrat (dimenzije, potrebe po nastavitvah, vlomna sila skladna z veljavnimi varnostnimi standardi.) V podboju mora biti rešena možnost naknadnega vstopa kabla do prijemnika. </t>
  </si>
  <si>
    <t>Opomba: Prijemnik mora biti prilagojen požarni odpornosti vrat!
Proizvajalec  npr. Eff-Eff(Assa Abloy) alternativa MACO.</t>
  </si>
  <si>
    <t>Navedene so gradbene odprtine vrat.</t>
  </si>
  <si>
    <t>Izdelava po shemah PZI.</t>
  </si>
  <si>
    <t xml:space="preserve">Dvokrilna notranja vrata, </t>
  </si>
  <si>
    <t>Podboj: kovinski</t>
  </si>
  <si>
    <t>Stena: MK, d=15cm</t>
  </si>
  <si>
    <t>Krilo: Polno ali v celoti zastekljeno</t>
  </si>
  <si>
    <t>Kljuka znotraj: ALU kljuka</t>
  </si>
  <si>
    <t>Kljuka zunaj: ALU kljuka</t>
  </si>
  <si>
    <t>Samozapiralo, kjer je navedeno SZ</t>
  </si>
  <si>
    <t>Električni prijemnik, kjer je navedeno KP</t>
  </si>
  <si>
    <t>Zaustavljalnik na vratnem krilu, kjer je navedeno Z</t>
  </si>
  <si>
    <r>
      <rPr>
        <b/>
        <sz val="10"/>
        <rFont val="Arial"/>
        <family val="2"/>
        <charset val="238"/>
      </rPr>
      <t>NV1</t>
    </r>
    <r>
      <rPr>
        <sz val="10"/>
        <rFont val="Arial"/>
        <family val="2"/>
        <charset val="238"/>
      </rPr>
      <t xml:space="preserve"> -  zid. mera: 190/225</t>
    </r>
    <r>
      <rPr>
        <b/>
        <sz val="10"/>
        <rFont val="Arial"/>
        <family val="2"/>
        <charset val="238"/>
      </rPr>
      <t xml:space="preserve"> </t>
    </r>
  </si>
  <si>
    <t>*zastekljena 'v vratih izrez za vgradnjo rešetk1x (rešetka zajeta v popisu SI).</t>
  </si>
  <si>
    <r>
      <rPr>
        <b/>
        <sz val="10"/>
        <rFont val="Arial"/>
        <family val="2"/>
        <charset val="238"/>
      </rPr>
      <t>NV2</t>
    </r>
    <r>
      <rPr>
        <sz val="10"/>
        <rFont val="Arial"/>
        <family val="2"/>
        <charset val="238"/>
      </rPr>
      <t xml:space="preserve"> -  zid. mera: 160/225</t>
    </r>
    <r>
      <rPr>
        <b/>
        <sz val="10"/>
        <rFont val="Arial"/>
        <family val="2"/>
        <charset val="238"/>
      </rPr>
      <t xml:space="preserve"> </t>
    </r>
  </si>
  <si>
    <t>*polna 'v vratih izrez za vgradnjo rešetk 3x (rešetka zajeta v popisu SI).</t>
  </si>
  <si>
    <r>
      <rPr>
        <b/>
        <sz val="10"/>
        <rFont val="Arial"/>
        <family val="2"/>
        <charset val="238"/>
      </rPr>
      <t>NV3</t>
    </r>
    <r>
      <rPr>
        <sz val="10"/>
        <rFont val="Arial"/>
        <family val="2"/>
        <charset val="238"/>
      </rPr>
      <t xml:space="preserve"> -  zid. mera: 160/225</t>
    </r>
    <r>
      <rPr>
        <b/>
        <sz val="10"/>
        <rFont val="Arial"/>
        <family val="2"/>
        <charset val="238"/>
      </rPr>
      <t xml:space="preserve"> </t>
    </r>
  </si>
  <si>
    <t>*polna</t>
  </si>
  <si>
    <r>
      <rPr>
        <b/>
        <sz val="10"/>
        <rFont val="Arial"/>
        <family val="2"/>
        <charset val="238"/>
      </rPr>
      <t>NV4</t>
    </r>
    <r>
      <rPr>
        <sz val="10"/>
        <rFont val="Arial"/>
        <family val="2"/>
        <charset val="238"/>
      </rPr>
      <t xml:space="preserve"> -  zid. mera: 120/225
</t>
    </r>
  </si>
  <si>
    <t>Enokrilna notranja vrata</t>
  </si>
  <si>
    <t>Krilo: Polno</t>
  </si>
  <si>
    <r>
      <rPr>
        <b/>
        <sz val="10"/>
        <rFont val="Arial"/>
        <family val="2"/>
        <charset val="238"/>
      </rPr>
      <t>NV6</t>
    </r>
    <r>
      <rPr>
        <sz val="10"/>
        <rFont val="Arial"/>
        <family val="2"/>
        <charset val="238"/>
      </rPr>
      <t xml:space="preserve"> -  zid. mera: 100/225 (L:-, D:1)</t>
    </r>
  </si>
  <si>
    <t>v vratih izrez za vgradnjo rešetk (rešetka zajeta v popisu SI).</t>
  </si>
  <si>
    <r>
      <rPr>
        <b/>
        <sz val="10"/>
        <rFont val="Arial"/>
        <family val="2"/>
        <charset val="238"/>
      </rPr>
      <t>NV7</t>
    </r>
    <r>
      <rPr>
        <sz val="10"/>
        <rFont val="Arial"/>
        <family val="2"/>
        <charset val="238"/>
      </rPr>
      <t xml:space="preserve"> -  zid. mera: 75/225 (L:1, D:1)</t>
    </r>
  </si>
  <si>
    <r>
      <rPr>
        <b/>
        <sz val="10"/>
        <rFont val="Arial"/>
        <family val="2"/>
        <charset val="238"/>
      </rPr>
      <t xml:space="preserve">NV10 </t>
    </r>
    <r>
      <rPr>
        <sz val="10"/>
        <rFont val="Arial"/>
        <family val="2"/>
        <charset val="238"/>
      </rPr>
      <t>-  zid. mera: 110/225 (L:2, D:-)</t>
    </r>
  </si>
  <si>
    <r>
      <rPr>
        <b/>
        <sz val="10"/>
        <rFont val="Arial"/>
        <family val="2"/>
        <charset val="238"/>
      </rPr>
      <t>NV11</t>
    </r>
    <r>
      <rPr>
        <sz val="10"/>
        <rFont val="Arial"/>
        <family val="2"/>
        <charset val="238"/>
      </rPr>
      <t xml:space="preserve"> -  zid. mera: 100/225 (L:1, D:1)</t>
    </r>
  </si>
  <si>
    <r>
      <rPr>
        <b/>
        <sz val="10"/>
        <rFont val="Arial"/>
        <family val="2"/>
        <charset val="238"/>
      </rPr>
      <t>NV15</t>
    </r>
    <r>
      <rPr>
        <sz val="10"/>
        <rFont val="Arial"/>
        <family val="2"/>
        <charset val="238"/>
      </rPr>
      <t xml:space="preserve"> -  zid. mera: 100/225 (L:2, D:1)</t>
    </r>
  </si>
  <si>
    <r>
      <rPr>
        <b/>
        <sz val="10"/>
        <rFont val="Arial"/>
        <family val="2"/>
        <charset val="238"/>
      </rPr>
      <t>NV16</t>
    </r>
    <r>
      <rPr>
        <sz val="10"/>
        <rFont val="Arial"/>
        <family val="2"/>
        <charset val="238"/>
      </rPr>
      <t xml:space="preserve"> -  zid. mera: 100/225 (L:5, D:1)</t>
    </r>
  </si>
  <si>
    <r>
      <rPr>
        <b/>
        <sz val="10"/>
        <rFont val="Arial"/>
        <family val="2"/>
        <charset val="238"/>
      </rPr>
      <t xml:space="preserve">NV17 </t>
    </r>
    <r>
      <rPr>
        <sz val="10"/>
        <rFont val="Arial"/>
        <family val="2"/>
        <charset val="238"/>
      </rPr>
      <t>-  zid. mera: 100/225 (L:1, D:-)</t>
    </r>
  </si>
  <si>
    <r>
      <rPr>
        <b/>
        <sz val="10"/>
        <rFont val="Arial"/>
        <family val="2"/>
        <charset val="238"/>
      </rPr>
      <t xml:space="preserve">NV18 </t>
    </r>
    <r>
      <rPr>
        <sz val="10"/>
        <rFont val="Arial"/>
        <family val="2"/>
        <charset val="238"/>
      </rPr>
      <t>-  zid. mera: 90/225 (L:1, D:-)</t>
    </r>
  </si>
  <si>
    <r>
      <rPr>
        <b/>
        <sz val="10"/>
        <rFont val="Arial"/>
        <family val="2"/>
        <charset val="238"/>
      </rPr>
      <t xml:space="preserve">NV19 </t>
    </r>
    <r>
      <rPr>
        <sz val="10"/>
        <rFont val="Arial"/>
        <family val="2"/>
        <charset val="238"/>
      </rPr>
      <t>-  zid. mera: 75/225 (L:1, D:1)</t>
    </r>
  </si>
  <si>
    <r>
      <rPr>
        <b/>
        <sz val="10"/>
        <rFont val="Arial"/>
        <family val="2"/>
        <charset val="238"/>
      </rPr>
      <t xml:space="preserve">NV20 </t>
    </r>
    <r>
      <rPr>
        <sz val="10"/>
        <rFont val="Arial"/>
        <family val="2"/>
        <charset val="238"/>
      </rPr>
      <t>-  zid. mera: 80/225 (L:1, D:-)</t>
    </r>
  </si>
  <si>
    <r>
      <rPr>
        <b/>
        <sz val="10"/>
        <rFont val="Arial"/>
        <family val="2"/>
        <charset val="238"/>
      </rPr>
      <t xml:space="preserve">NV23 </t>
    </r>
    <r>
      <rPr>
        <sz val="10"/>
        <rFont val="Arial"/>
        <family val="2"/>
        <charset val="238"/>
      </rPr>
      <t>-  zid. mera: 105/225 (L:-, D:1)</t>
    </r>
  </si>
  <si>
    <r>
      <rPr>
        <b/>
        <sz val="10"/>
        <rFont val="Arial"/>
        <family val="2"/>
        <charset val="238"/>
      </rPr>
      <t xml:space="preserve">NV24 </t>
    </r>
    <r>
      <rPr>
        <sz val="10"/>
        <rFont val="Arial"/>
        <family val="2"/>
        <charset val="238"/>
      </rPr>
      <t>-  zid. mera: 100/225 (L:-, D:1)</t>
    </r>
  </si>
  <si>
    <r>
      <rPr>
        <b/>
        <sz val="10"/>
        <rFont val="Arial"/>
        <family val="2"/>
        <charset val="238"/>
      </rPr>
      <t xml:space="preserve">NV25 </t>
    </r>
    <r>
      <rPr>
        <sz val="10"/>
        <rFont val="Arial"/>
        <family val="2"/>
        <charset val="238"/>
      </rPr>
      <t>-  zid. mera: 100/225 (L:1, D:1)</t>
    </r>
  </si>
  <si>
    <r>
      <rPr>
        <b/>
        <sz val="10"/>
        <rFont val="Arial"/>
        <family val="2"/>
        <charset val="238"/>
      </rPr>
      <t xml:space="preserve">NV26 </t>
    </r>
    <r>
      <rPr>
        <sz val="10"/>
        <rFont val="Arial"/>
        <family val="2"/>
        <charset val="238"/>
      </rPr>
      <t>-  zid. mera: 100/225 (L:2, D:3)</t>
    </r>
  </si>
  <si>
    <r>
      <rPr>
        <b/>
        <sz val="10"/>
        <rFont val="Arial"/>
        <family val="2"/>
        <charset val="238"/>
      </rPr>
      <t xml:space="preserve">NV27 </t>
    </r>
    <r>
      <rPr>
        <sz val="10"/>
        <rFont val="Arial"/>
        <family val="2"/>
        <charset val="238"/>
      </rPr>
      <t>-  zid. mera: 70/225 (L:4, D:2)</t>
    </r>
  </si>
  <si>
    <t>Zaščita vrat: plošča iz nerjavečega jekla</t>
  </si>
  <si>
    <t>REKAPITULACIJA - MIZARSKA DELA</t>
  </si>
  <si>
    <t xml:space="preserve">Opomba: 
za vse izdelke v ceni zajeti izdelavo dobavo 
in montažo, z , izdelavo izmer, preddeli, 
dobavo vsega montažnega materiala, 
pom.deli in transporti Izvedba detajlov po projektu oz po tipskih rešitvah proizvajalcev vgrajenih izdelkov. </t>
  </si>
  <si>
    <t>Upoštevati tudi:</t>
  </si>
  <si>
    <t>1. V ceno za enoto mere morajo biti 
vračunani stroški za izdelavo delavniških načrtov ter detajlov za izvedbo posameznih konstrukcijskih elementov in izdelava predizmer na objektu.</t>
  </si>
  <si>
    <t>2. potrebno izdelati vzorčni primer izdelave in vgradnje okenske police, po spodaj navedenem opisu.</t>
  </si>
  <si>
    <t>3. potrebno izdelati vzorčni primer izdelave in vgradnje oken, po spodaj navedenem opisu. Vgradnjo in izgled okna mora potrditi 
projektant.</t>
  </si>
  <si>
    <t>4. pred izvedbo stavbnega pohištva je potrebno izdelati in predati projektantu v pregled in potrditev delavniške risbe.</t>
  </si>
  <si>
    <t xml:space="preserve">5. Vse mere preveriti na mestu. O vseh spremembah se posvetovati s projektantom. </t>
  </si>
  <si>
    <t>7. OBVEZNO UPOŠTEVATI TUDI SHEME OKEN IN VRAT!!!</t>
  </si>
  <si>
    <t>Zunanja okna, vrata in steklene stene</t>
  </si>
  <si>
    <t>Splošno: 
Dobava in montaža oken, vrat, sten iz kovinskih (poc.ali Al) profilov s prekinjennim topl.mostom, prašno barvanih po RAL (določi projektant in investitor),
vogali profilov zaobljeni v radiju</t>
  </si>
  <si>
    <t>Profili iz sistemskega programa splošno priznanega proizvajalca, z Euro vodilom za okovje (kot npr. Schüco AWS 65, Schüco ADS 65 HD);
Dobava s sitri (kovinskim slepim okvirjem) za vgradnjo.</t>
  </si>
  <si>
    <t>Visoko toplotno izoliran sistem za fiksne zasteklitve, okna in vrata, z Eurovodilom za okovje.</t>
  </si>
  <si>
    <t xml:space="preserve">Z večprekatnim sredinskim tesnilom in poglobljenimi steklitvenimi tesnili katera preprečujejo kroženje zraka iz hladne na toplo površino profila. V področju prekinjenega toplotnega mosta je vstavljen dodatni izolativni material. </t>
  </si>
  <si>
    <t>Spoji so na stikih opremljeni še s posebnimi tesnilnimi elementi oz. z ustreznim kotnikom. Zatesnitev T-spojev se izvede s sistemskimi tesnilnimi blazinicami in trajno elastičnim tesnilnim materialom v področju stičnih tesnilnih elementov labirintne oblike.</t>
  </si>
  <si>
    <t>Vgradni stiki prekriti s pokrivnimi pravokotnimi letvicami iz enakega materiala, kot okna.</t>
  </si>
  <si>
    <t xml:space="preserve">Sistemski spodnji profil za priklop zunanje in notranje police brez toplotnih mostov. </t>
  </si>
  <si>
    <t>Zahteve po standardih:</t>
  </si>
  <si>
    <t>Uf: &lt;1,30</t>
  </si>
  <si>
    <t>Ug= 0,5 troslojno TI steklo</t>
  </si>
  <si>
    <t xml:space="preserve">Uw&lt;=0,8W/m2K   </t>
  </si>
  <si>
    <t>g: &lt;0,50</t>
  </si>
  <si>
    <t>Protihrupna zaščita: raz.:3</t>
  </si>
  <si>
    <t>Protvlomni razred po ENV 1630: RC1</t>
  </si>
  <si>
    <t>Zrakotesnost po EN 12207: raz.: 4</t>
  </si>
  <si>
    <t>Vodotesnost po EN 12208: raz.: 7A</t>
  </si>
  <si>
    <t>Odp.na ud.veter EN 12210: raz.C5/B5</t>
  </si>
  <si>
    <t>Mehanske lastnosti po EN 13115: raz.4</t>
  </si>
  <si>
    <t>Mehanska trajnost po EN 12400: razr.3</t>
  </si>
  <si>
    <t>Zaključki na gradbene elemente morajo biti izvedeni po RAL smernicah montaže:
- znotraj paronepropustni, 
- zunaj paropropustni, vodotesni
- toplotna izolacija</t>
  </si>
  <si>
    <t>OKOVJE     
- material: ALU
- odmični tečaji
- kljuka: ALU pololiva, pri vseh zunanjih oknih kljuke s ključavnicami.
- varnostno okovje: razred upornosti RC1 po DIN V ENV 1627/2011</t>
  </si>
  <si>
    <t xml:space="preserve">OPOMBE
- upoštevati celotno projektno dokumentacijo
- obvezna izdelava delavniške dokumentacije in vzorca, ki ga potrdi arhitekt   </t>
  </si>
  <si>
    <t xml:space="preserve">- vse mere preveriti na mestu po izvršenih gradbenih delih,
- vsa odstopanja od dejanskih mer, vse izvedbe, materiale, obdelave in barve uskladiti z arhitektom   
- vključiti ves montažni in tesnilni material in zaključki </t>
  </si>
  <si>
    <t>Pri oknih in steklenih vratih na vhodih in 
izhodih objekta predvideti potisk stekel 
z napisi in vzorci po izboru projektanta in investitorja.</t>
  </si>
  <si>
    <t>V postavkah so vpisane gradbene mere!</t>
  </si>
  <si>
    <t>- Zunanja Okna</t>
  </si>
  <si>
    <t>Profili, stekla in okovje po splošnih zahtevah v uvodu.</t>
  </si>
  <si>
    <t>POLICA   
-  notranja polica: PVC polica
- zunanja polica: pocinkana in barvana ALU pločevina, barva po RAL, po izbiri arhitekta
- na zunanji strani odkap, 
stranska zaključka s PVC zaključnima odkapnima letvicama.</t>
  </si>
  <si>
    <t>SENČILA     
- Zunanja: (vsa okna), dobava in vgradnja zunanjih podometnih ALU lamelnih žaluzij z zunanjimi ALU vodili ("krpanke", d=80mm), 
z ALU škatlo integrirano pod fasadno oblogo
- Notranja (oznaka "NS"): Alu konstrukcija senčila z navojno cevjo z ohišjem, z vertikalnimi vodili in vpeto tkanino,ročni pogon</t>
  </si>
  <si>
    <t>Trodelno, enokrilno okno</t>
  </si>
  <si>
    <t>Odpiranje in delitev po shemi!</t>
  </si>
  <si>
    <r>
      <t xml:space="preserve">- </t>
    </r>
    <r>
      <rPr>
        <b/>
        <sz val="10"/>
        <rFont val="Arial"/>
        <family val="2"/>
        <charset val="238"/>
      </rPr>
      <t>O1,</t>
    </r>
    <r>
      <rPr>
        <sz val="10"/>
        <rFont val="Arial"/>
        <family val="2"/>
        <charset val="238"/>
      </rPr>
      <t xml:space="preserve"> zid. mera:220/140</t>
    </r>
  </si>
  <si>
    <t>Štiridelno, dvokrilno okno</t>
  </si>
  <si>
    <r>
      <t xml:space="preserve">- </t>
    </r>
    <r>
      <rPr>
        <b/>
        <sz val="10"/>
        <rFont val="Arial"/>
        <family val="2"/>
        <charset val="238"/>
      </rPr>
      <t>O2,</t>
    </r>
    <r>
      <rPr>
        <sz val="10"/>
        <rFont val="Arial"/>
        <family val="2"/>
        <charset val="238"/>
      </rPr>
      <t xml:space="preserve"> zid. mera:500/150</t>
    </r>
  </si>
  <si>
    <r>
      <t xml:space="preserve">- </t>
    </r>
    <r>
      <rPr>
        <b/>
        <sz val="10"/>
        <rFont val="Arial"/>
        <family val="2"/>
        <charset val="238"/>
      </rPr>
      <t>O3,</t>
    </r>
    <r>
      <rPr>
        <sz val="10"/>
        <rFont val="Arial"/>
        <family val="2"/>
        <charset val="238"/>
      </rPr>
      <t xml:space="preserve"> zid. mera:240/100</t>
    </r>
  </si>
  <si>
    <r>
      <t xml:space="preserve">- </t>
    </r>
    <r>
      <rPr>
        <b/>
        <sz val="10"/>
        <rFont val="Arial"/>
        <family val="2"/>
        <charset val="238"/>
      </rPr>
      <t>O4,</t>
    </r>
    <r>
      <rPr>
        <sz val="10"/>
        <rFont val="Arial"/>
        <family val="2"/>
        <charset val="238"/>
      </rPr>
      <t xml:space="preserve"> zid. mera: 300/100</t>
    </r>
  </si>
  <si>
    <r>
      <t xml:space="preserve">- </t>
    </r>
    <r>
      <rPr>
        <b/>
        <sz val="10"/>
        <rFont val="Arial"/>
        <family val="2"/>
        <charset val="238"/>
      </rPr>
      <t>O5,</t>
    </r>
    <r>
      <rPr>
        <sz val="10"/>
        <rFont val="Arial"/>
        <family val="2"/>
        <charset val="238"/>
      </rPr>
      <t xml:space="preserve"> zid. mera:200/100</t>
    </r>
  </si>
  <si>
    <t>Dvodelno, dvokrilno okno</t>
  </si>
  <si>
    <r>
      <t xml:space="preserve">- </t>
    </r>
    <r>
      <rPr>
        <b/>
        <sz val="10"/>
        <rFont val="Arial"/>
        <family val="2"/>
        <charset val="238"/>
      </rPr>
      <t>O6,</t>
    </r>
    <r>
      <rPr>
        <sz val="10"/>
        <rFont val="Arial"/>
        <family val="2"/>
        <charset val="238"/>
      </rPr>
      <t xml:space="preserve"> zid. mera:120/100</t>
    </r>
  </si>
  <si>
    <r>
      <t xml:space="preserve">- </t>
    </r>
    <r>
      <rPr>
        <b/>
        <sz val="10"/>
        <rFont val="Arial"/>
        <family val="2"/>
        <charset val="238"/>
      </rPr>
      <t>O7,</t>
    </r>
    <r>
      <rPr>
        <sz val="10"/>
        <rFont val="Arial"/>
        <family val="2"/>
        <charset val="238"/>
      </rPr>
      <t xml:space="preserve"> zid. mera:100/100</t>
    </r>
  </si>
  <si>
    <r>
      <t xml:space="preserve">- </t>
    </r>
    <r>
      <rPr>
        <b/>
        <sz val="10"/>
        <rFont val="Arial"/>
        <family val="2"/>
        <charset val="238"/>
      </rPr>
      <t>O8,</t>
    </r>
    <r>
      <rPr>
        <sz val="10"/>
        <rFont val="Arial"/>
        <family val="2"/>
        <charset val="238"/>
      </rPr>
      <t xml:space="preserve"> zid. Mera:140/100</t>
    </r>
  </si>
  <si>
    <r>
      <t xml:space="preserve">- </t>
    </r>
    <r>
      <rPr>
        <b/>
        <sz val="10"/>
        <rFont val="Arial"/>
        <family val="2"/>
        <charset val="238"/>
      </rPr>
      <t>O9,</t>
    </r>
    <r>
      <rPr>
        <sz val="10"/>
        <rFont val="Arial"/>
        <family val="2"/>
        <charset val="238"/>
      </rPr>
      <t xml:space="preserve"> zid. mera:500/130</t>
    </r>
  </si>
  <si>
    <r>
      <t xml:space="preserve">- </t>
    </r>
    <r>
      <rPr>
        <b/>
        <sz val="10"/>
        <rFont val="Arial"/>
        <family val="2"/>
        <charset val="238"/>
      </rPr>
      <t>O10,</t>
    </r>
    <r>
      <rPr>
        <sz val="10"/>
        <rFont val="Arial"/>
        <family val="2"/>
        <charset val="238"/>
      </rPr>
      <t xml:space="preserve"> zid. mera:200/130</t>
    </r>
  </si>
  <si>
    <t>Zunanja vrata</t>
  </si>
  <si>
    <t>Profili, stekla in okovje po splošnih zahtevah v uvodu, dodatne zahteve za vrata:</t>
  </si>
  <si>
    <t>- tećaji uležajeni,
- najmanj trije tečaji po višini vrat
- zaskočno zapiralo (valjček),
- v dvokrilnih vratih pasivno krilo z "patent" zasunom (zg.+sp.)</t>
  </si>
  <si>
    <t>Samozapirala, skladno z navodili investitorja.</t>
  </si>
  <si>
    <t>Vsa krilna vrata imajo na vratnem krilu pritrjen zaustavljalnik vrat v odprtem položaju .</t>
  </si>
  <si>
    <t>Za vsa vrata velja da so opremljena z ključavnico s cilindričnim vložkom po sistemu "enotnega ključa" (sistem odpiranja - več.nivojev določi investitor).</t>
  </si>
  <si>
    <t>Kjer je navedeno "KP" so vgrajeni električni prijemniki:</t>
  </si>
  <si>
    <t>Kjer je navedeno "PA":</t>
  </si>
  <si>
    <t>Vrata opremljena z antipanik kljuko po SIST EN179, razen, kjer je posebej navedeno, 
da so opremljena z antipanik drogom SIST EN1125.
Dvokrilna vrata morajo imeti koordinator zapiranja skladen z EN1158.</t>
  </si>
  <si>
    <t>Zunanja enokrilna vrata.</t>
  </si>
  <si>
    <t>Kljuka znotraj:  ALU, zaobljena.</t>
  </si>
  <si>
    <t>Kljuka zunaj:  ALU, zaobljena.</t>
  </si>
  <si>
    <t>Samozapiralo: Da</t>
  </si>
  <si>
    <r>
      <rPr>
        <b/>
        <sz val="10"/>
        <rFont val="Arial"/>
        <family val="2"/>
        <charset val="238"/>
      </rPr>
      <t>ZV1</t>
    </r>
    <r>
      <rPr>
        <sz val="10"/>
        <rFont val="Arial"/>
        <family val="2"/>
        <charset val="238"/>
      </rPr>
      <t xml:space="preserve"> -  zid. mera: 110/225</t>
    </r>
    <r>
      <rPr>
        <b/>
        <sz val="10"/>
        <rFont val="Arial"/>
        <family val="2"/>
        <charset val="238"/>
      </rPr>
      <t xml:space="preserve"> </t>
    </r>
    <r>
      <rPr>
        <sz val="10"/>
        <rFont val="Arial"/>
        <family val="2"/>
        <charset val="238"/>
      </rPr>
      <t>(L:-, D:2)</t>
    </r>
  </si>
  <si>
    <t>Zunanja dvokrilna vrata.</t>
  </si>
  <si>
    <t>Krilo: Zastekljeno</t>
  </si>
  <si>
    <r>
      <rPr>
        <b/>
        <sz val="10"/>
        <rFont val="Arial"/>
        <family val="2"/>
        <charset val="238"/>
      </rPr>
      <t>ZV2</t>
    </r>
    <r>
      <rPr>
        <sz val="10"/>
        <rFont val="Arial"/>
        <family val="2"/>
        <charset val="238"/>
      </rPr>
      <t xml:space="preserve"> -  zid. mera: 190/225</t>
    </r>
    <r>
      <rPr>
        <b/>
        <sz val="10"/>
        <rFont val="Arial"/>
        <family val="2"/>
        <charset val="238"/>
      </rPr>
      <t xml:space="preserve"> </t>
    </r>
  </si>
  <si>
    <r>
      <rPr>
        <b/>
        <sz val="10"/>
        <rFont val="Arial"/>
        <family val="2"/>
        <charset val="238"/>
      </rPr>
      <t>ZV3</t>
    </r>
    <r>
      <rPr>
        <sz val="10"/>
        <rFont val="Arial"/>
        <family val="2"/>
        <charset val="238"/>
      </rPr>
      <t xml:space="preserve"> -  zid. mera: 150/225</t>
    </r>
  </si>
  <si>
    <t>Krilo: Zastekljeno.</t>
  </si>
  <si>
    <r>
      <rPr>
        <b/>
        <sz val="10"/>
        <rFont val="Arial"/>
        <family val="2"/>
        <charset val="238"/>
      </rPr>
      <t>ZV5</t>
    </r>
    <r>
      <rPr>
        <sz val="10"/>
        <rFont val="Arial"/>
        <family val="2"/>
        <charset val="238"/>
      </rPr>
      <t xml:space="preserve"> -  zid. mera: 150/225</t>
    </r>
  </si>
  <si>
    <t>REKAPITULACIJA - STAVBNO POHIŠTVO</t>
  </si>
  <si>
    <t xml:space="preserve">Opomba: 
za vse izdelke v ceni zajeti izdelavo dobavo in montažo, z , izdelavo izmer, preddeli, dobavo vsega montažnega materiala, pom.deli in transporti Izvedba detajlov po projektu oz po tipskih rešitvah proizvajalcev vgrajenih izdelkov. </t>
  </si>
  <si>
    <t>Delavniške načrte izdela izvajalec, potrdi pa jih odgovorni projektant,</t>
  </si>
  <si>
    <t>V enotni ceni izdelkov upoštevati vse zaključke, pritrdilni in siderni material, tesnenja in kitanja, kovinske profile in okvirje za pritrditev na jekleno konstrukcijo, pokrivne letve, odkapne druge obrobe in profile.</t>
  </si>
  <si>
    <t>Požarna vrata in steklene stene</t>
  </si>
  <si>
    <t>Opis: Vrata po izvedbi proizvajalca, suhomontažni kvalitetni kovinskimi okvirji, krila polna pož.odporna kovinska ali lesena, 
2 varnostna zatiča po krilu, barvna obdelava po RAL lestvici (v barvnih odtenkih), po izbiri projektanta in investitorja;</t>
  </si>
  <si>
    <t>Oprema: kljuka kovinska, cilindr.ključavnica, (pri dvokrilnih na enem krilu "patent" zasun), ekspazijska tesnila v pripiri, samozapiralo ali vzmetni tečaj</t>
  </si>
  <si>
    <t>Dobava skupaj z garancijo (certifikatom) za predpisano požarno odpornost in dimotesnost. Skupaj s poročilom o požarnovarstvenem pregledu vgrajenih vrat.</t>
  </si>
  <si>
    <t>Opomba: Prijemnik mora biti prilagojen požarni odpornosti vrat!
Proizvajalec Eff-Eff(Assa Abloy) alternativa MACO.</t>
  </si>
  <si>
    <t>Električni sistem za varovanje zasilnih 
in panik izhodov, skladno s smernico SZPV 411.</t>
  </si>
  <si>
    <t>Obvezno barvana s požarnodpornim barvnim premazom.</t>
  </si>
  <si>
    <t>Izdelava po shemah PZI.
Navedene so zidarske mere vrat.
Montaža skupaj z vsemi potrebnimi in ustreznimi kitanji.</t>
  </si>
  <si>
    <t>Kjer je navedena minimalna prehodna širina, je zidarsko mero vrat potebno prialgoditi glede na vrata izbranega dobavitelja v celoti po opisu zgoraj.</t>
  </si>
  <si>
    <t>Na vratih in steklenih stenah predvideti potisk stekel po vzorcu, ki ga določi investitor (glej detajl potiska).</t>
  </si>
  <si>
    <t>Enokrilna požarno odporna vrata</t>
  </si>
  <si>
    <t>Zahteva ŠPV: EI2 30-C5Sm</t>
  </si>
  <si>
    <t>Krilo: Polno, kovinsko, požarnoodporno</t>
  </si>
  <si>
    <t>Stena: AB stena 25cm</t>
  </si>
  <si>
    <t>Antipanik kljuka po SIST EN179</t>
  </si>
  <si>
    <r>
      <rPr>
        <b/>
        <sz val="10"/>
        <rFont val="Arial"/>
        <family val="2"/>
        <charset val="238"/>
      </rPr>
      <t>NV5</t>
    </r>
    <r>
      <rPr>
        <sz val="10"/>
        <rFont val="Arial"/>
        <family val="2"/>
        <charset val="238"/>
      </rPr>
      <t xml:space="preserve"> -  zid. mera: 110/225</t>
    </r>
    <r>
      <rPr>
        <b/>
        <sz val="10"/>
        <rFont val="Arial"/>
        <family val="2"/>
        <charset val="238"/>
      </rPr>
      <t xml:space="preserve">, min. prehod 90cm </t>
    </r>
    <r>
      <rPr>
        <sz val="10"/>
        <rFont val="Arial"/>
        <family val="2"/>
        <charset val="238"/>
      </rPr>
      <t>(L:1, D:2),</t>
    </r>
  </si>
  <si>
    <t>Stena: Ytong 25cm</t>
  </si>
  <si>
    <r>
      <rPr>
        <b/>
        <sz val="10"/>
        <rFont val="Arial"/>
        <family val="2"/>
        <charset val="238"/>
      </rPr>
      <t>NV8</t>
    </r>
    <r>
      <rPr>
        <sz val="10"/>
        <rFont val="Arial"/>
        <family val="2"/>
        <charset val="238"/>
      </rPr>
      <t xml:space="preserve"> -  zid. mera: 90/225</t>
    </r>
    <r>
      <rPr>
        <b/>
        <sz val="10"/>
        <rFont val="Arial"/>
        <family val="2"/>
        <charset val="238"/>
      </rPr>
      <t xml:space="preserve"> </t>
    </r>
    <r>
      <rPr>
        <sz val="10"/>
        <rFont val="Arial"/>
        <family val="2"/>
        <charset val="238"/>
      </rPr>
      <t>(L:-, D:1),</t>
    </r>
  </si>
  <si>
    <t>Zahteva ŠPV: EI2 90-C5Sm</t>
  </si>
  <si>
    <t>Krilo: Zastekljena, kovinsko, požarnoodporno</t>
  </si>
  <si>
    <r>
      <rPr>
        <b/>
        <sz val="10"/>
        <rFont val="Arial"/>
        <family val="2"/>
        <charset val="238"/>
      </rPr>
      <t>NV9</t>
    </r>
    <r>
      <rPr>
        <sz val="10"/>
        <rFont val="Arial"/>
        <family val="2"/>
        <charset val="238"/>
      </rPr>
      <t xml:space="preserve"> -  zid. mera: 90/225</t>
    </r>
    <r>
      <rPr>
        <b/>
        <sz val="10"/>
        <rFont val="Arial"/>
        <family val="2"/>
        <charset val="238"/>
      </rPr>
      <t xml:space="preserve">,  </t>
    </r>
    <r>
      <rPr>
        <sz val="10"/>
        <rFont val="Arial"/>
        <family val="2"/>
        <charset val="238"/>
      </rPr>
      <t>(L:-, D:1),</t>
    </r>
  </si>
  <si>
    <t>Enkorilna požarno odporna vrata</t>
  </si>
  <si>
    <t>Zahteva ŠPV: EI2 30-C5</t>
  </si>
  <si>
    <t>Stena: MK stena</t>
  </si>
  <si>
    <r>
      <rPr>
        <b/>
        <sz val="10"/>
        <rFont val="Arial"/>
        <family val="2"/>
        <charset val="238"/>
      </rPr>
      <t>NV13</t>
    </r>
    <r>
      <rPr>
        <sz val="10"/>
        <rFont val="Arial"/>
        <family val="2"/>
        <charset val="238"/>
      </rPr>
      <t xml:space="preserve"> -  zid. mera: 110/225 (L:2, D:-),</t>
    </r>
  </si>
  <si>
    <t>Stena: Ytong stena</t>
  </si>
  <si>
    <r>
      <rPr>
        <b/>
        <sz val="10"/>
        <rFont val="Arial"/>
        <family val="2"/>
        <charset val="238"/>
      </rPr>
      <t>NV14</t>
    </r>
    <r>
      <rPr>
        <sz val="10"/>
        <rFont val="Arial"/>
        <family val="2"/>
        <charset val="238"/>
      </rPr>
      <t xml:space="preserve"> -  zid. mera: 110/225 (L:1, D:-),</t>
    </r>
  </si>
  <si>
    <r>
      <rPr>
        <b/>
        <sz val="10"/>
        <rFont val="Arial"/>
        <family val="2"/>
        <charset val="238"/>
      </rPr>
      <t>NV21</t>
    </r>
    <r>
      <rPr>
        <sz val="10"/>
        <rFont val="Arial"/>
        <family val="2"/>
        <charset val="238"/>
      </rPr>
      <t xml:space="preserve"> -  zid. mera: 100/225 (L:1, D:-),</t>
    </r>
  </si>
  <si>
    <r>
      <rPr>
        <b/>
        <sz val="10"/>
        <rFont val="Arial"/>
        <family val="2"/>
        <charset val="238"/>
      </rPr>
      <t>NV22</t>
    </r>
    <r>
      <rPr>
        <sz val="10"/>
        <rFont val="Arial"/>
        <family val="2"/>
        <charset val="238"/>
      </rPr>
      <t xml:space="preserve"> -  zid. mera: 100/225 (L:-, D:1),</t>
    </r>
  </si>
  <si>
    <t>Stena: Ytong 30cm</t>
  </si>
  <si>
    <r>
      <rPr>
        <b/>
        <sz val="10"/>
        <rFont val="Arial"/>
        <family val="2"/>
        <charset val="238"/>
      </rPr>
      <t>ZV4</t>
    </r>
    <r>
      <rPr>
        <sz val="10"/>
        <rFont val="Arial"/>
        <family val="2"/>
        <charset val="238"/>
      </rPr>
      <t xml:space="preserve"> -  zid. mera: 100/225 (L:1, D:1),</t>
    </r>
  </si>
  <si>
    <t>Dvokrilna požarno odporna vrata</t>
  </si>
  <si>
    <t>Antipanik kljuka po SIST EN1125</t>
  </si>
  <si>
    <r>
      <rPr>
        <b/>
        <sz val="10"/>
        <rFont val="Arial"/>
        <family val="2"/>
        <charset val="238"/>
      </rPr>
      <t>NV2*</t>
    </r>
    <r>
      <rPr>
        <sz val="10"/>
        <rFont val="Arial"/>
        <family val="2"/>
        <charset val="238"/>
      </rPr>
      <t xml:space="preserve"> -  zid. mera: 160/225</t>
    </r>
  </si>
  <si>
    <r>
      <rPr>
        <b/>
        <sz val="10"/>
        <rFont val="Arial"/>
        <family val="2"/>
        <charset val="238"/>
      </rPr>
      <t>NV12</t>
    </r>
    <r>
      <rPr>
        <sz val="10"/>
        <rFont val="Arial"/>
        <family val="2"/>
        <charset val="238"/>
      </rPr>
      <t xml:space="preserve"> -  zid. mera: 210/230</t>
    </r>
  </si>
  <si>
    <t>REKAPITULACIJA - POŽARNA VRATA IN OKNA</t>
  </si>
  <si>
    <t>Pri izvajanju slikopleskarskih del upoštevati vsa pripravljalna dela, pomožna in zaključna dela. Hkrati je potrebno tudi upoštevati:</t>
  </si>
  <si>
    <t xml:space="preserve">1. Delovni odri, ki služijo varovanju življenja, izvajalcev ter ostalih na gradbišču in niso posebej navedena v tem popisu se za čas izvajanja ne obračunavajo  posebej, </t>
  </si>
  <si>
    <t xml:space="preserve">ampak jih je potrebno upoštevati v cenah za enoto posameznih postavk, v kolikor to ni v popisu posebej opisano in označeno. </t>
  </si>
  <si>
    <t xml:space="preserve">2. Na  opleskanih površinah se ne smejo poznati sledovi od slikopleskarskega orodja, barvni ton mora biti enoten. </t>
  </si>
  <si>
    <t xml:space="preserve">3. Pred pričetkom je predhodno pregledati delovno površino in izvesti potrebna preddela; površine očistiti od emulzij, premazov opažev in mastnih deležev, pregledati niveleto površin in pomeriti stopnjo vlage. </t>
  </si>
  <si>
    <t>Vse našteto mora biti zajeto v E.M. posamezne postavke.</t>
  </si>
  <si>
    <t>4. V ceni je upoštevati vse zaščite pri 
slikanju ali pleskanju med posameznimi različnimi nanosi barv: bandažni trak, 
začasno odstranjevanje in ponovno 
nameščanje, zaščito lesenih delov, zidnih površin, ipd.</t>
  </si>
  <si>
    <t>5. Na vogalih uporabiti pvc oz. alu vogalnik</t>
  </si>
  <si>
    <t>6. Vse barve so po izbiri projektanta. Velja splošna paleta barv RAL K7.</t>
  </si>
  <si>
    <t>pleskanje notranjih sten in stropov</t>
  </si>
  <si>
    <t xml:space="preserve">Pleskanje notranjih betonskih sten in stebrov ter okenskih in vratnih špalet z lateks pralno 
barvo. </t>
  </si>
  <si>
    <t>Barvanje do višine 2m.</t>
  </si>
  <si>
    <t>Priprava površine, brušenje in kitanje betonskih površin, osnovni premaz - emulzija in 2x prekrivni premaz. skupaj z vsemi potrebnimi materiali, deli, odri in transporti.</t>
  </si>
  <si>
    <t xml:space="preserve">- pritličje </t>
  </si>
  <si>
    <t>- 1. nadstropje</t>
  </si>
  <si>
    <t xml:space="preserve">Pleskanje notranjih ometanih sten in stebrov ter okenskih in vratnih špalet z lateks pralno 
barvo. </t>
  </si>
  <si>
    <t>Priprava površine, brušenje  osnovni premaz - emulzija in 2x prekrivni premaz. skupaj z vsemi potrebnimi materiali, deli, odri in transporti.</t>
  </si>
  <si>
    <t xml:space="preserve">Pleskanje notranjih ometanih sten in stebrov ter okenskih in vratnih špalet z disperzijsko barvo. </t>
  </si>
  <si>
    <t>Barvanje do višine 5,5m.</t>
  </si>
  <si>
    <t xml:space="preserve">Pleskanje notranjih MK sten ter okenskih in vratnih špalet z disperzijsko barvo. </t>
  </si>
  <si>
    <t xml:space="preserve">Pleskanje notranjih MK sten ter okenskih in vratnih špalet z lateks pralno barvo. </t>
  </si>
  <si>
    <t>Pleskanje notranjih MK stropov</t>
  </si>
  <si>
    <t>pleskanje vidnih površin elementov MAB konstrukcije</t>
  </si>
  <si>
    <t>Pleskanje notranjih vidnih površin elementov MAB konstrukcije.
Notranja dispezijska barva.</t>
  </si>
  <si>
    <t>Elementi so betonirani v delavnici z gladkim opažem.
Priprava površine samo koliko je potrebno za zadostni oprijem barve. 
Osnovni premaz in 2x prekrivni premaz. skupaj z vsemi potrebnimi materiali, deli, odri in transporti.</t>
  </si>
  <si>
    <t>Zaščita že izdelanih inštalacij.</t>
  </si>
  <si>
    <t xml:space="preserve"> 1.nadstropje objekta 
Hmax=ca 5,5m
- Primarni in sekundarni strešni nosilci
- stebri 50x50cm
- stebri 60x60cm</t>
  </si>
  <si>
    <t>Pritličje objekta 
Hmax=ca 5,5 m
- Primarni in sekundarni strešni nosilci
- Deloma etažne PVP plošče
- stebri 50x50cm
- stebri 60x60cm</t>
  </si>
  <si>
    <t>REKAPITULACIJA - SLIKOPLESKARSKA DELA</t>
  </si>
  <si>
    <t>Podlago za tlake je potrebno pripraviti kompletno s predpremazi, izravnavo estriha in brušenjem. Vzorci po izbiri projektanta.</t>
  </si>
  <si>
    <t>Antistatični tlaki morajo biti prevodni in ozemljeni!</t>
  </si>
  <si>
    <t>LINOLEJ</t>
  </si>
  <si>
    <t>Postavka zajema:</t>
  </si>
  <si>
    <t>Dobava naravne talne obloge, ki je vsaj v 98% sestavljena iz naravnih materialov, delež recikliranih je minimalno 40%: laneno olje, les, apnenec, juta, smola, pigmenti in pluta, kot npr. DLW Marmorette / Colorette Neocare (obvezna je tovarniško integrirana površinska zaščita) , v roli 200cm, skupna debelina EN 428 2.5mm, hrbtišče iz jute, skupna teža EN 430 2900g/m2, produkt v skladu z normami EN ISO 24011; klasifikacija EN 685 razred 23-43, požarni razred EN 13501-1 Cfl-s1 (možna dobava tudi v Bfl-s1), protidrsnost DIN 51130 R9, zvočna izolativnost EN ISO 10140 5 dB, vtisovanje EN 24343-1 ≤0.11 mm, barvna obstojnost EN ISO 105 - B02 ≥6 stopinj, točkovna upornost VDE 0100 &gt;200 kOhm, antistatičnost EN 1815 2.0kV, primeren za koleščke pisarniških stolov po ISO 4918, fleksibilnost EN 24344 Ø20,termalna odpornost EN 12667 0.015K/W/m2, termalna prevodnost EN 12 524 0.17W/m.K, površinska obdelava NEOCARE, odporen na kemikalije po EN 26987, antibakteriološka zaščita po JIS Z 2801, primeren za vodno talno gretje, certificiran s certifikatoma BLUE ANGEL in CRADLE TO CRADLE.</t>
  </si>
  <si>
    <t>Vključno z dobavo in izvedbo parne zapore z epoksidno smolo v primeru previsoke vlažnosti tal z epoxidom KLB EP 30 v dveh nanosih.</t>
  </si>
  <si>
    <t>Vključno z zaključnimi ALU profili na stikih z drugim tipom tlaka.</t>
  </si>
  <si>
    <t>- Pisarna</t>
  </si>
  <si>
    <t>- Prostor s plezalno steno</t>
  </si>
  <si>
    <t>- Sejni sobi</t>
  </si>
  <si>
    <t>Epoksi tlaki</t>
  </si>
  <si>
    <t>Epoksidni protiprašni premaz</t>
  </si>
  <si>
    <t>Priprava podlage - horizontalne površine:</t>
  </si>
  <si>
    <t>Prevoz na gradbišče, ureditev gradbišča z zaščito za peskanje betona z metalnimi kuglicami ali brušenju s sprotnim odsesavanjem prahu, da zagotovimo min oprijem podlage, preveritev votlih mest na morebitna segragacijska gnezda oz. lunkerje z odvozom gradbenega materiala na odpad</t>
  </si>
  <si>
    <t>Izravnava neravnin, izdelava naklonskih ramp ter druga razna popravila z epoksidno malto v debelini do 5 mm</t>
  </si>
  <si>
    <t>Dobava in vgradnja 2K temelnjega premaza, brez topil. Sveži premaz lahko posujemo s suhim kremenovim peskom. V kolikor je podloga porozna se izvede dodatni premaz.</t>
  </si>
  <si>
    <t>Izdelava protiprašnega epoksidnega premaza, 
v deb do 0,5 mm v dogovorjenem RAL 
barvnem odtenku, na betonsko podlago oz. estrih.</t>
  </si>
  <si>
    <t>- strojnica, tehnični prostori</t>
  </si>
  <si>
    <t>REKAPITULACIJA - TLAKARSKA DELA</t>
  </si>
  <si>
    <t xml:space="preserve">Dobava materiala in oblaganje tlakov in sten s keramičnimi ploščicami na lepilo, z zalivanjem stikov s fugirno maso. Kompletno z vogalnimi zaključnimi profili in kitanjem stikov (vogali, stene-tla, strop…). </t>
  </si>
  <si>
    <t>Pri izvajanju keramičarskih del je upoštevati vsa pripravljalna dela, pomožna dela zaključna dela. Hkrati je potrebno tudi upoštevati:</t>
  </si>
  <si>
    <t>1. Pred polaganjem keramike na stene je predhodno pregledati stene in izvesti 
potrebna preddela; pregledati vertikalnost 
sten. 
Pred polaganjem talne keramike v lepilno 
malto v sanitarijah kjer je izvedena 
hidroizolacija s polimercementno maso je preveriti stanje omenjene hidroizolacije, pri polaganju pa dela izvajati tako, da se le-ta ne poškoduje.</t>
  </si>
  <si>
    <t>2. Polaganje keramike ob vodovodnih in elektro priključkih izvesti, tako da so stiki pokriti z rozetami .</t>
  </si>
  <si>
    <t>3. Pred polaganjem izvajalec skupaj z 
nadzorom pregleda površine oblaganja in določi lokacije oblaganja sten in tlaka - po načrtu polaganja keramike. 
Površine odprtin do 0,50 m2 , ki se ne oblagajo, ampak se oblaganje vrši ob  odprtinah, se ne odbijajo. 
Okenske odprtine do 1m2 se ne odbijajo, špalete se ne obračunajo posebej, vratne odprtine se odbijejo nad 1m2.</t>
  </si>
  <si>
    <t>4. Pred polaganjem obloge izvajalec obvezno s projektantom arhitekture določi način, smer in vzorec polaganja.</t>
  </si>
  <si>
    <t>5. Vzorec keramike pisno potrdi arhitekt oz. investitor</t>
  </si>
  <si>
    <t>Talna keramika</t>
  </si>
  <si>
    <t>1.NADSTROPJE ( prostori 1-N + sanitarije na 1-N)</t>
  </si>
  <si>
    <t xml:space="preserve">Dobava in oblaganje tal s keramičnimi ploščicami na lepilo kot Kemakol Flex 170 in nanos Kemakol Elastik, ter z zalivnjem stikov s fugirno maso Nanocolor. Kompletno z nizkostensko obrobo (vračunana v m2 ploščic), ter kitanjem stikov. </t>
  </si>
  <si>
    <t>Fugirna masa mora biti vodotesna in odporna na čistilna sredstva. Pri polaganju ploščic je obvezna 100% pokritost površin z premazom ter obojestransko nanašanje lepila (na podlago in na ploščice)</t>
  </si>
  <si>
    <t>Skupaj z dobavo materiala in izdelavo dilatacij v tlaku iz keramičnih ploščic. 
Izdelajo se dilatacije v obliki serijskih dilatacijskih profilov (kot Kemaflex PEW x10 okrogli penasti profil) na podlagi kot Kemaband 12, ter finalna zatesnitev dilatacije s trajnoelastičnim kitom v barvi fug. 
(kot Kemaflex MS)</t>
  </si>
  <si>
    <t xml:space="preserve">Obdelava dilatacije mora biti vodotesna in odporna na čistilna sredstva. </t>
  </si>
  <si>
    <t>PRITLIČJE (prostori P + sanitarije v P)</t>
  </si>
  <si>
    <t>Dobava in oblaganje tal z ločevalno oz. desolidarizacijsko membrano na lepilo, npr. kot Schlüter®-DITRA-BOND 20G. Dobava in oblaganje  ločevalne oz. desolidarizacijske membrane  z ploščicami na lepilo, kot npr. Schlüter®-DITRA-BOND 20G ter  zalivanje stikov s fugirno maso Nanocolor.</t>
  </si>
  <si>
    <t>Skupaj z dobavo materiala potrebna je izdelava dilatacij v tlaku iz keramičnih ploščic. 
Dilatacije se izdelajo, glede na priporočilo dobavitelja oz. proizvajalca talnega ogrevanja, (praviloma v kvadrantih največ 5 x 5 m);  za prostore, kjer je predvidena uporaba paletnikov se v tleh uporabijo predpripravljene dilatacije , kot je npr.Schlüter®-DILEX-KS ali enakovredno.</t>
  </si>
  <si>
    <t>Kompletna dobava in polaganje talne 
keramike.</t>
  </si>
  <si>
    <t>Fuge širine 2mm, velikost, barva/tekstura in vzorec polaganja po izboru projektanta, lepljene tankoslojno, pokritost z lepilom 100%</t>
  </si>
  <si>
    <t>Lepilni sloj: zboljšano polimer-cementno lepilo, tiksotropno, razreda C2TE, tankoslojno (kot je Schlüter®-DITRA-BOND 20G ali Mapei Keraflex  ali enakovredno)</t>
  </si>
  <si>
    <t>Keramične ploščice iz gresa, 1. kakovosti, format :60 x 30, retificirane / monokaliber, thorugh-body gres, v sivi barvi, videza betona z agregati drobno strukturiranega peska.
Drsnost  po DIN 51130 (R) - R10 
kvaliteta A, kot npr. . Imola, REPLAY,tip REPL 36G RM</t>
  </si>
  <si>
    <t>Cokel 10cm po zaključkih sten brez stenske keramike.</t>
  </si>
  <si>
    <t>- sanitarije P</t>
  </si>
  <si>
    <t>- prostori P</t>
  </si>
  <si>
    <t>- prostori 1N</t>
  </si>
  <si>
    <t>Dodatek za hidroizolacijski premaz pod lepilom, npr. Mapelastic.</t>
  </si>
  <si>
    <t>- mokri prostori 
(sanitarije, čistila in tuš)</t>
  </si>
  <si>
    <t>Stenska keramika</t>
  </si>
  <si>
    <t>Kompletna dobava in polaganje stenske
keramike.</t>
  </si>
  <si>
    <t>Vključno s predpremazom stenskih površin z emulzijo.</t>
  </si>
  <si>
    <t>Lepilni sloj: zboljšano polimer-cementno lepilo, tiksotropno, razreda C2TE, tankoslojno (kot je Schlüter®-DITRA-BOND 20G ali Mapei Keraflex  ali enakovredno).</t>
  </si>
  <si>
    <r>
      <t xml:space="preserve">Keramične ploščice iz gresa, 1. kakovosti, format :60 x 30, 10 mm, retificirane / monokaliber, thorugh-body gres, v sivi barvi, videza betona z agregati drobno strukturiranega peska.
kvaliteta A, kot npr. . Imola, REPLAY,tip </t>
    </r>
    <r>
      <rPr>
        <sz val="11"/>
        <color theme="1"/>
        <rFont val="Calibri"/>
        <family val="2"/>
        <charset val="238"/>
        <scheme val="minor"/>
      </rPr>
      <t>REPLAY 36G RM</t>
    </r>
  </si>
  <si>
    <t>- sanitarije P, h=2,5m</t>
  </si>
  <si>
    <t>- sanitarije 1N h=2,5m</t>
  </si>
  <si>
    <t>- kuhinja 1N</t>
  </si>
  <si>
    <t>- prostor za privajanje na visoko temperaturo</t>
  </si>
  <si>
    <t>- sanitarije, h=2,5m</t>
  </si>
  <si>
    <t>- tuši (garderobe)</t>
  </si>
  <si>
    <t>REKAPITULACIJA - KERAMIČARSKA DELA</t>
  </si>
  <si>
    <t>Za vsa dela iz poglavja je potrebno upoštevati podrobnejša navodila in karakteristike materialov  in navodila za izvedbo lepljenja kamna proizvajalca MAPEI.
Pri izvajanju del je upoštevati vsa pripravljalna dela, pomožna dela zaključna dela. Hkrati je potrebno tudi upoštevati:</t>
  </si>
  <si>
    <t>1. Pred polaganjem kamnite obloge na stene je predhodno pregledati stene in izvesti 
potrebna preddela; pregledati vertikalnost 
sten. 
Pred polaganjem talne keramike v lepilno 
malto v sanitarijah kjer je izvedena 
hidroizolacija s polimercementno maso je preveriti stanje omenjene hidroizolacije, pri polaganju pa dela izvajati tako, da se le-ta ne poškoduje.</t>
  </si>
  <si>
    <t>3. Pred polaganjem izvajalec skupaj z 
nadzorom pregleda površine oblaganja in določi lokacije oblaganja sten in tlaka. 
Površine odprtin do 0,50 m2 , ki se ne oblagajo, ampak se oblaganje vrši ob  odprtinah, se ne odbijajo. 
Okenske odprtine do 1m2 se ne odbijajo, špalete se ne obračunajo posebej, vratne odprtine se odbijejo nad 1m2.</t>
  </si>
  <si>
    <t>5. Vzorec pisno potrdi arhitekt oz. investitor</t>
  </si>
  <si>
    <t>Talne obloge</t>
  </si>
  <si>
    <t>Obloge so položene v debeloslojno cement-akrilatno lepilo razreda C2  Mapei KERAFLEX MAXI, stiki so fugirani z Mapei maso po izboru projektanta in navodilih proizvajalca.</t>
  </si>
  <si>
    <t>Vse površine iz kamna morajo biti impregnirane proti vlagi in olju.</t>
  </si>
  <si>
    <t>Vrsta kamna marmor - Hotavlje</t>
  </si>
  <si>
    <t>Kompletna dobava in polaganje kamnite obloge stopnic.</t>
  </si>
  <si>
    <t>Tip kamna in izvedba kot po zgornjem opisu - elementi za stopnice.</t>
  </si>
  <si>
    <t xml:space="preserve">Oblaganje stopnic z rezanimi, krtačenimi ploščami marmorja (kvaliteten) deb.3cm, z obdelanimi robovi in štokanim protidrsnim pasom šir.4cm, </t>
  </si>
  <si>
    <t>polaganje plošč na cem.malto - plošče šir.do 35cm.</t>
  </si>
  <si>
    <t xml:space="preserve">- stopnišče ob objektu zadaj
</t>
  </si>
  <si>
    <t>REKAPITULACIJA - KAMNOSEŠKA DELA</t>
  </si>
  <si>
    <t>Opomba: 
za vse izdelke v ceni zajeti izdelavo dobavo in montažo, z izdelavo izmer, preddeli, dobavo vsega montažnega materiala in morebitne dodatne ojačitve in podkonstrukcije potrebne za montažo opreme. Vsa pom.dela in transporti Izvedba detajlov po projektu oz po tipskih rešitvah</t>
  </si>
  <si>
    <t>MKP predelne stene in stenske obloge</t>
  </si>
  <si>
    <t>Suhomontažne predelne stene - MavčnoKartonske Plošče z obeh strani za predelne stene in z ene strani za enostranske obloge</t>
  </si>
  <si>
    <t xml:space="preserve">Obračun :
odprtine vel do 3m2 - okna in vrata z nadsvetlobo, se ne odbijejo, podkonstrukcija za vgradnjo vrat  se ne obračuna dodatno </t>
  </si>
  <si>
    <t>Opis: 
Izdelava mont.predelnih sten iz mavčno kartonskih plošč (po sistemu Knauf,Rigips), obloga  2x 12.5mm na enojni ali dvojni kovinski podkonstrukciji (odvisno od tipa stene), z vmesnim polnilom z mineralno volno (negorljiva razred A)</t>
  </si>
  <si>
    <t>z bandažiranjm in kitanjem stikov med ploščami, s podkonstrukcijo za obešanje sanitarnih elementov, izdelavo izrezov za revizijske odprtine po projektih instalacij, ter obdelavo zaklj.ob robovih (vogali, stiki z jekleno konstr., s stropi,...)</t>
  </si>
  <si>
    <t>in obdelavo zaključkov ob odprtinah in 
prebojih (vrata, okna, instalacije - 
prezr.rešetke, omarice,....) Fiksiranje na tla in strop.</t>
  </si>
  <si>
    <t>Skupaj z ojačitvami za pritrditve in montaže težjih elementov Elektroinstalacij, sanitarne opreme, predelnih sten,..
Po PZI dokumentaciji za elektro in strojne instalacije</t>
  </si>
  <si>
    <t>Upoštevati je potrebno zahteve požarnih smernic v projektu glede požarne ogroženosti objekta, razdelitev objekta na požarne in dimne sektorje in s tem povezano sestavo suhomontažnih stropov in detajlov ter vgradnjo ustreznih materialov, ki zadovoljujejo zahtevane standarde v požarnih smernicah in gradbeni fiziki objekta;</t>
  </si>
  <si>
    <t>Če pri posameznih pozicijah ni določeno drugače, veljajo kot kriteriji enakovrednosti navedenih referenčnih izvedb, vse tehnične specifikacije, ko so opisane, zlasti tudi konstruktivna sestava in tehnične lastnosti posameznih delov konstrukcije in skupne konstrukcije, kakor tudi posameznih 
lastnosti, ki so vsebovane v tehnični dokumentaciji proizvajalca značilnih navedenih izdelkov;</t>
  </si>
  <si>
    <t>Vse stene (če ni v posamezni postavki navedeno drugače) se izvedejo do stropne AB konstrukcije, višina do 7,5m.</t>
  </si>
  <si>
    <t>Pregradne stene in obloge tipa W112 po Knauf katalogu</t>
  </si>
  <si>
    <t>Naprava, dobava in montaža notranjih pregradnih sten po sistemu KNAUF  ali enakovredno. 
Stene v sestavi: 
obojestranska dvoslojna 
- mavčna plošča GKB ali 
- impregnirana mavčna plošča GKBI 
- požarno odporna plošča GKF
deb.2x12,5mm</t>
  </si>
  <si>
    <t>1x podkonstrukcija iz profilov UW /CW, primerna za debelino stene in višino stene.</t>
  </si>
  <si>
    <t xml:space="preserve">V votli prostor podkonstrukcije se položi in po potrebi zasidra mineralna volna, debelina izolacije odvisna od debeline stene. Kompletno s fugiranjem (bandažiranjem) prvega ( K1) in drugega (K2) sloja. </t>
  </si>
  <si>
    <t>Kompletno z dodatnimi ojačitvenimi profili (vogali, križanji, vratnimi in ostalimi odprtinami, obeašnje opreme i.p.), 
izdelavo dilatacijskih stikov in vseh ostalih spremljajočih del po sistemu referenčne stene (sistem KNAUF)</t>
  </si>
  <si>
    <t>Skupaj z ojačitvami za pritrditve in montaže težjih elementov Elektroinstalacij, sanitarne opreme, predlnih sten,..
Po PZI dokumentaciji za elektro in strojne instalacije</t>
  </si>
  <si>
    <t>Skupaj z dobavo in vgradnjo vratc za vse revizijske odprtine po načrtih inštalacij.</t>
  </si>
  <si>
    <t>Izvedba drsnih stikov s konstrukcijo po tipskih detajlih Knauf.</t>
  </si>
  <si>
    <t>W 112 , navadne plošče. GKB</t>
  </si>
  <si>
    <t>- stena debeline 12 cm, 15cm</t>
  </si>
  <si>
    <t>W 112 , vlagoodporne plošče. GKBI</t>
  </si>
  <si>
    <t>- stena debeline 12 cm</t>
  </si>
  <si>
    <t>W 112 , požarno odporna plošča GKF
(cetifikat za EI90).</t>
  </si>
  <si>
    <t>- stena debeline 15 cm, 15cm</t>
  </si>
  <si>
    <t>Pregradne stene in obloge</t>
  </si>
  <si>
    <t>Naprava, dobava in montaža obloge sten z dvoslojnimi mavčnimi ploščami na pocinkani podkonstrukciji, z vmesno toplotno izolacijo, vse po sistemu kot npr.Knauf. 
Stene v sestavi: 
obojestranska dvoslojna 
- mavčna plošča GKB ali 
- impregnirana mavčna plošča GKBI 
deb.2x12,5mm</t>
  </si>
  <si>
    <t>1x podkonstrukcija iz profilov UW /CW, primernih za debelino obloge in višino obloge.</t>
  </si>
  <si>
    <t>Kompletno z dodatnimi ojačitvenimi profili (vogali, križanji, vratnimi in ostalimi odprtinami, oprema i.p.), izdelavo dilatacijskih stikov in vseh ostalih spremljajočih del po Knauf sistemu</t>
  </si>
  <si>
    <t>Obloga z navadnimi mavčnimi ploščami GKB</t>
  </si>
  <si>
    <t xml:space="preserve">- vertikalno zapiranje fasade </t>
  </si>
  <si>
    <t>- vertikalno zapiranje kanalov, cevi, odprtin za dostop v inštalacijske jaške</t>
  </si>
  <si>
    <t>Obloga z vlagoodpornimi mavčnimi ploščami GKBI</t>
  </si>
  <si>
    <t>- vertikalno zapiranje WC kotličkov (s poličko), kanalov, cevi, odprtin za dostop v inštalacijske jaške</t>
  </si>
  <si>
    <t>Obloga s požarno odpornimi ploščami GKF
(cetifikat za EI90).</t>
  </si>
  <si>
    <t>- vertikalno zapiranje kanalov, cevi, odvodnjavanje</t>
  </si>
  <si>
    <t>- zapiranje in tesnjenje stika MK stena - strešna trapezna pločevina na mejah požarih sektorjev. 
Pas v širini 2m, zapolnitev valov trapezne pločevine s TI iz goste kamene volne.</t>
  </si>
  <si>
    <t>Dodatne ojačitve z UA profili, za obešanje konzolne pohištvene opreme (omarice, police...).</t>
  </si>
  <si>
    <t>REKAPITULACIJA - SUHOMONTAŽNA DELA</t>
  </si>
  <si>
    <t xml:space="preserve">Pri MK (mavčno kartonskih) SS in KS (spoščenih in kasetnih stropovih) je potrebno v ceni upoštevati: </t>
  </si>
  <si>
    <t>- v spuščenih stropovih so revizijske odprtine, za katere je potrebno izdelati izreze, mesto izreza, 
oblike in velikosti so v skladu z instalacijskim projektom, 
potrebno je izdelati tudi izreze za luči in ostale vgrajene instalacijske elemente</t>
  </si>
  <si>
    <t>- zahteve Študije požarne varnosti v projektu glede požarne ogroženosti objekta, razdelitev objekta na 
požarne in dimne sektorje in s tem povezano sestavo suhomontažnih 
stropov in detajlov ter vgradnjo ustreznih materialov, ki 
zadovoljujejo zahtevane standarde v ŠPV in gradbeni fiziki objekta</t>
  </si>
  <si>
    <t>- ustreznost izdelka veljavnim standardom, pravilom stroke in navodilom proizvajalcev;</t>
  </si>
  <si>
    <t xml:space="preserve">- Stropovi morajo biti izdelani po standardiziranih popis izvedbenih sistemov del za suhomontažno gradnjo. </t>
  </si>
  <si>
    <t>Nosilna mreža obešena na:
nosilce</t>
  </si>
  <si>
    <t>Mineralni kasetiran strop</t>
  </si>
  <si>
    <t>Dobava in montaža akustičnega spuščenega stropa Knauf Ceiling Solutions (KCS) z maksimalno absorbcijo zvoka, razred A, zgrajenega iz enonivojske kovinske konstrukcije iz glavnih ter prečnih Prelude TL2 / Ventatec SG 15 mm profilov, obešenih v primarni strop z obešali za spuščanje do 2 m. V konstrukcijo so vložene ali vpete snemljive mineralne laminirane plošče KCS Armstrong Perla OP 1,00, dim. 600 x 600 x 20 mm, bele barve, s poglobljenim robom Tegular 15/90 in vidnim T profilom. Ob steni bo zaključni dvojni L profil 15/8/15/25 mm. Koeficient absorbcije zvoka: 1,00 po EN ISO 11654. Vzdolžna zvočna izolirnost stropa je Dn,f,w = 25 dB po EN 10848-2. Plošče so odporne na relativno zračno vlago do 95%. Plošče so v razredu gradiva A2-s1,d0 po EN 13501-1. Razred čistosti ISO 4 po EN ISO 14644-1, Toplotna prevodnost 0,040 W/mK (kot na primer KCS Armstrong Perla OP 1,00, Sistem C, Tegular 15/90 ali enakovredno)</t>
  </si>
  <si>
    <t>- pritličje pisarna</t>
  </si>
  <si>
    <t xml:space="preserve">- 1N </t>
  </si>
  <si>
    <t>Dodatek za oblogo z vlagoodpornimi ploščami GKBI.</t>
  </si>
  <si>
    <t>- tuši, WC</t>
  </si>
  <si>
    <t>Dobava in montaža akustičnega spuščenega stropa Knauf Ceiling Solutions (KCS) z maksimalno absorbcijo zvoka, razred A, zgrajenega iz enonivojske kovinske konstrukcije iz glavnih ter prečnih Prelude TL2 / Ventatec SG 15 mm profilov, obešenih v primarni strop z obešali za spuščanje do 2 m. V konstrukcijo so vložene ali vpete snemljive mineralne laminirane plošče KCS Armstrong Perla OP 1,00, dim. 1200 x 1200 x 20 mm, bele barve, s poglobljenim robom Tegular 15/90 in vidnim T profilom. Ob steni bo zaključni dvojni L profil 15/8/15/25 mm. Koeficient absorbcije zvoka: 1,00 po EN ISO 11654. Vzdolžna zvočna izolirnost stropa je Dn,f,w = 25 dB po EN 10848-2. Plošče so odporne na relativno zračno vlago do 95%. Plošče so v razredu gradiva A2-s1,d0 po EN 13501-1. Razred čistosti ISO 4 po EN ISO 14644-1, Toplotna prevodnost 0,040 W/mK (kot na primer KCS Armstrong Perla OP 1,00, Sistem C, Tegular 15/90 ali enakovredno)</t>
  </si>
  <si>
    <t xml:space="preserve">Naprava,dobava in montaža spuščenega mavčno kartonskega stropa po sistemu kot npr. Knauf. Obloga stropa z dvojnimi mavčno kartonskimi ploščami, z bandažiranjem stikov. Kompletno s tipsko podkonstrukcijo za obešanje stropa.. </t>
  </si>
  <si>
    <t>Na vrhu oblaganje stropa s PE folijo in toplotno izolacijo iz mineralne volne v debelini 20 cm.</t>
  </si>
  <si>
    <t>Kompletno z upoštevanjem vgradnje v strop vgrajenih elementov po načrtu instalacij in tehnologije 'in izvedbo revizijskih odprtin dim 80x80 cm, v kovinskem okvirju, nevidne izvedbe, cca 1 revizijska odprtina na 20 m2.</t>
  </si>
  <si>
    <t>Dobava in vgradnja tipskih revizijskih odprtin v mavčnokartonskih stropovih in instalacijskih jaških, vključno z izrezom.</t>
  </si>
  <si>
    <t>- dim 80x80cm</t>
  </si>
  <si>
    <t>REKAPITULACIJA - SPUŠČENI STROPOVI</t>
  </si>
  <si>
    <t>Opis: 
Stene sanitarnih kabin iz kompaktnih laminatnih plošč "Max Funder 0235 FH" ali ali enakovredne kvalitete (barve po izbiri projektanta opreme), deb.14mm, z veznimi elementi (tipskimi iz sistemskega programa) iz nerjavečega jekla (Inox),</t>
  </si>
  <si>
    <t xml:space="preserve">Stena dvignjena 10cm nad tlak, skupne viš.210cm.  Vgrajene stransko v zid in v tlak; v čelnih stenah vgrajena vrata šir.70cm (L ali D). </t>
  </si>
  <si>
    <t>Vgraditi ojačitve za pritrditev v MK stene</t>
  </si>
  <si>
    <t>Oprema: kovinska kljuka zaobljene oblike (oblika kot npr. Dorma, Hoppe - Inox,krom), zaskočna ključavnica z "metuljčkom" -  na notr.strani in s cilindr.vložkom - "enotni ključ" zunaj</t>
  </si>
  <si>
    <t>z zunanjim pokazateljem zasedenosti (po sistemu kot) "Odorfer trennwand"; rozete ločene za kljuko in ključavnico - okrogle, na notr.strani vrat obešalnik-kljukica
(ali enakovrednbo okovje iz sistemskega programa).</t>
  </si>
  <si>
    <t>Čelna stena z 1 vrati</t>
  </si>
  <si>
    <t>Čelna stena: 1,00m
Višina: 2,15m</t>
  </si>
  <si>
    <t>- Prostor N15</t>
  </si>
  <si>
    <t>Bočna stena</t>
  </si>
  <si>
    <t>Bočna stena: 1,40m
Višina: 2,15m</t>
  </si>
  <si>
    <t>Fiksna pregrada med pisoarji</t>
  </si>
  <si>
    <t>Širina: 0,60m
Višina: 2,15m</t>
  </si>
  <si>
    <t>- Moške sanitarije</t>
  </si>
  <si>
    <t>Fiksna pregrada med tuši</t>
  </si>
  <si>
    <t>Širina: 1,0m
Višina: 1,80 m, dvignjeno od tal 10cm</t>
  </si>
  <si>
    <t>Tuši</t>
  </si>
  <si>
    <t>REKAPITULACIJA - SANITARNE PREDELNE STENE</t>
  </si>
  <si>
    <t>Sekcijska dvižna vrata</t>
  </si>
  <si>
    <t>Dobava in montaža dvižnih sekcijskih vrat, dvig vertikalno ob steni ali pod strop.</t>
  </si>
  <si>
    <t>sekcije iz  jekl.pločevine barvane  po RAL, 
z vmesnim toplotno izol.polnilom (PU), 
tesnenje sekcij in celotnih vrat z EPDM 
tesnili;</t>
  </si>
  <si>
    <t>Vodila vrat vertikalno ob steni ali zavijejo pod strop (definirano pri tipu vrat).</t>
  </si>
  <si>
    <t>Varovanje z blokado proti spustu</t>
  </si>
  <si>
    <t>Barva vrat RAL 3000</t>
  </si>
  <si>
    <t>-	Vratno polnilo iz dvostenskih jeklenih lamel debeline 40 mm
-	Toplotno izolirano (PU-pena, brez prisotnosti FCKW) z vtisnjeno horizontalno strukturo in s plastičnim premazom barvi
-	Alu zasteklitev prozorna šipa 25 mm dvoslojna
-	Okvir zasteklitve aluminij barvano v RAL
-	Toplotna izolativnosr lamele: U= 1,35 W/m2K (EN ISO 12567-1)
-	Toplotna izolativnost vrat z zasteklitvijo: U= 2,15 W/m2K (EN ISO 12567-1)
-	Zvočna izolativnost: R=24 db
-	Odpornost proti vetru: razred 3 (EN 12424)</t>
  </si>
  <si>
    <t>-	Okvir: stranska vodila z zaščito pred posegom z roko od strani. Vsi vratni elementi imajo zaščito pred ukleščenjem prstov, zunaj in znotraj,
-	Povišana vodila - tip HF ali enakovredno
-	Varovalo pred padcem vrat: lovilna naprava oz. varovalo v primeru zloma vzmeti, glede na izvedbo vrat
-	Agregat torzijske vzmeti nameščen za preklado, zglobni nosilci vodilnih kolesc, z nastavljivimi plastičnimi tekalnimi kolesci s krogličnimi ležaji
-	Torzijske vzmeti testirane - testirano na 50.000 ciklov</t>
  </si>
  <si>
    <t>-	Elektro motorni pogonom, serijsko opremljeno s protivlomnim varovalom pred dvigovanjem
-	kot npr. tip Pro-Line 28 FU ali enakovredno
-	Napajanje 230V, 16A, 50 Hz
-	Nastavljiva hitrost odpiranja ca. 0,45 m/s;
-	Odpiranje v sili prek potezne vrvice
-	Tesnila EPDM: talno tesnilo z dvojno tesnilno zavesico, stranske priležne letve z gumijasto tesnilno zavesico, vmesna tesnila med vsemi segmenti vrat in zgornje prekladno tesnilo,
-	Varovanje: opta senzor v spodnjem tesnilu
-	Upravljanje s tipko na krmilni omarici, integriran senzor za upravljanje daljincem
-	Fotocelice odbojne
-	LED semafor za prikaz odprtih vrat rdeča/zelena znotraj in zunaj.
-	Senzor odprtih vrat za priklop CNS
-	Ob izpadu el. toka lahko vrata preko verige ročno odpremo, odpiranje/zapiranje: s tipko na el. omarici nameščeni ob vratih, daljinec.</t>
  </si>
  <si>
    <t>Kot npr. GUTTOMAT, S-40 ali tehnično enakovredno, usklajeno z obstoječimi objekti</t>
  </si>
  <si>
    <t>Vključuje dobavo, transport in montažo s priklopom in zagonom.
Vključno z najemom dvižne ploščadi za montažo.</t>
  </si>
  <si>
    <r>
      <t xml:space="preserve">GS1 -  </t>
    </r>
    <r>
      <rPr>
        <sz val="10"/>
        <rFont val="Arial"/>
        <family val="2"/>
        <charset val="238"/>
      </rPr>
      <t>zid. mera</t>
    </r>
    <r>
      <rPr>
        <b/>
        <sz val="10"/>
        <rFont val="Arial"/>
        <family val="2"/>
        <charset val="238"/>
      </rPr>
      <t>: 300/300</t>
    </r>
  </si>
  <si>
    <t>Odpiranje vertikalno in pod strop</t>
  </si>
  <si>
    <t>Zasteklitev v zgornji 4. lameli</t>
  </si>
  <si>
    <r>
      <rPr>
        <b/>
        <sz val="10"/>
        <rFont val="Arial"/>
        <family val="2"/>
        <charset val="238"/>
      </rPr>
      <t>GS2</t>
    </r>
    <r>
      <rPr>
        <sz val="10"/>
        <rFont val="Arial"/>
        <family val="2"/>
        <charset val="238"/>
      </rPr>
      <t xml:space="preserve"> -  zid. mera: </t>
    </r>
    <r>
      <rPr>
        <b/>
        <sz val="10"/>
        <rFont val="Arial"/>
        <family val="2"/>
        <charset val="238"/>
      </rPr>
      <t>345/430</t>
    </r>
  </si>
  <si>
    <t>Odpiranje pod strop - prilagoditi na nosilce</t>
  </si>
  <si>
    <t>Zasteklitev v 5. in 6. lameli</t>
  </si>
  <si>
    <r>
      <rPr>
        <b/>
        <sz val="10"/>
        <rFont val="Arial"/>
        <family val="2"/>
        <charset val="238"/>
      </rPr>
      <t>GS3</t>
    </r>
    <r>
      <rPr>
        <sz val="10"/>
        <rFont val="Arial"/>
        <family val="2"/>
        <charset val="238"/>
      </rPr>
      <t xml:space="preserve"> -  zid. mera: </t>
    </r>
    <r>
      <rPr>
        <b/>
        <sz val="10"/>
        <rFont val="Arial"/>
        <family val="2"/>
        <charset val="238"/>
      </rPr>
      <t>350/400</t>
    </r>
  </si>
  <si>
    <t>Rolo garažna vrata</t>
  </si>
  <si>
    <t>Dobava rolo garažnih vrat, navijanje ob prekladi.</t>
  </si>
  <si>
    <t>Vodila vrat vertikalno ob steni z navijanjem.</t>
  </si>
  <si>
    <t>Barva vrat RAL 3000.</t>
  </si>
  <si>
    <t>-	Vratno polnilo iz dvostenskih jeklenih lamel tip BP 95 Fe ali enakovredno
-	Toplotno izolirano (PU-pena, brez prisotnosti FCKW) z vtisnjeno horizontalno strukturo
-	Alu zasteklitev prozorna šipa dvoslojna - 5 lamel zgoraj - višina poenoteno s sekcijskimi vrati
-	Toplotna izolativnost: U= 3,47 W/m2K (EN ISO 12567-1)
-	Zvočna izolativnost: R=27 dB
-	Odpornost proti vetru: razred 3 (EN 12424)</t>
  </si>
  <si>
    <t>-	Okvir: stranska vodila z zaščito pred posegom z roko od strani. Vsi vratni elementi imajo zaščito pred ukleščenjem prstov, zunaj in znotraj,</t>
  </si>
  <si>
    <t>-	Elektro motorni pogon, serijsko opremljeno s protivlomnim varovalom pred dvigovanjem
-	kot npr. ELEKRTOMATEN Si 25.24-30 KNH/971 ali enakovredno
-	Pogon: CEE 3N, 400 V
-	Hitrost odpiranja cca. 0,35 m/s;
-	Možnost ročnega odpiranja preko ročke
-	Prosti kontakt za požarno centralo
-	Tesnila EPDM: talno tesnilo z dvojno tesnilno zavesico, stranske priležne letve iz plastike s tesnilno zavesico, vmesna tesnila med vsemi segmenti vrat in zgornje prekladno tesnilo,
-	Varovanje: opta senzor v spodnjem tesnilu
-	Upravljanje s tipko na krmilni omarici, integriran senzor za upravljanje daljincem
-	Fotocelica odbojna
-	Senzor odprtih vrat za priklop CNS
-	Ob izpadu el. toka lahko vrata preko verige ročno odpremo, odpiranje/zapiranje: s tipko na el. omarici nameščeni ob vratih, daljinec.
-	LED semafor za prikaz odprtih vrat rdeča/zelena znotraj in zunaj (230V AC 50 Hz 2x3W)</t>
  </si>
  <si>
    <t>Kot npr. SUYS, BP 95 Fe ali tehnično enakovredno</t>
  </si>
  <si>
    <r>
      <t xml:space="preserve">GR1 -  </t>
    </r>
    <r>
      <rPr>
        <sz val="10"/>
        <rFont val="Arial"/>
        <family val="2"/>
        <charset val="238"/>
      </rPr>
      <t>zid. mera</t>
    </r>
    <r>
      <rPr>
        <b/>
        <sz val="10"/>
        <rFont val="Arial"/>
        <family val="2"/>
        <charset val="238"/>
      </rPr>
      <t>: 450/400</t>
    </r>
  </si>
  <si>
    <t>Zasteklitev v zgornji 5/7 in 6/7 lameli</t>
  </si>
  <si>
    <t>Notranja rolo vrata</t>
  </si>
  <si>
    <t>sekcije iz  alu. pločevine barvane  po RAL, 
z vmesnim toplotno izol.polnilom (PU), 
tesnenje sekcij in celotnih vrat z EPDM 
tesnili;</t>
  </si>
  <si>
    <t>Barva vrat bela RAL 9016</t>
  </si>
  <si>
    <t>-	Vratno polnilo iz alu lamel
-	Okvir: stranski montažni prostor - 100x34 mm - kot npr. tip GL 177 ali enakovredno
-	Navijalna kaseta roloja zgoraj - 300x360 mm</t>
  </si>
  <si>
    <t>-	Elektro motorni pogon tip. kot npr. SP2/SP3 z elektroniko SOMMER ali enakovredno
-	Možnost ročno odpiranje prek vzvoda
-	Napajanje: 230 V
-	Prosti kontakt za varnostno napajanje
-	Hitrost odpiranja cca. 0,2 m/s;
-	Ročka za odpiranje v sili
-	Tesnila EPDM: talno tesnilo z dvojno tesnilno zavesico, stranske priležne letve iz plastike s tesnilno zavesico, vmesna tesnila med vsemi segmenti vrat in zgornje prekladno tesnilo,
-	Varovanje: opta senzor v spodnjem tesnilu
-	Upravljanje s tipko na krmilni omarici in daljincem
-	Fotocelice odbojne
-	Senzor odprtih vrat za priklop CNS
-	Ob izpadu el. toka lahko vrata preko vzvoda ročno odpremo, odpiranje/zapiranje: s tipko na el. omarici nameščeni ob vratih, daljinec.</t>
  </si>
  <si>
    <t>Ob izpadu el. toka lahko s pritiskom na tipko  vrata odpremo, napajanje preko DEA ali UPS
Varovanje: varnostna fotocelica in varnostna kontaktna letev,</t>
  </si>
  <si>
    <t>Kot npr. SUYS, Comfort BB 77 AL ali tehnično enakovredno</t>
  </si>
  <si>
    <r>
      <t xml:space="preserve">NR1 -  </t>
    </r>
    <r>
      <rPr>
        <sz val="10"/>
        <rFont val="Arial"/>
        <family val="2"/>
        <charset val="238"/>
      </rPr>
      <t>zid. mera</t>
    </r>
    <r>
      <rPr>
        <b/>
        <sz val="10"/>
        <rFont val="Arial"/>
        <family val="2"/>
        <charset val="238"/>
      </rPr>
      <t>: 200/300</t>
    </r>
  </si>
  <si>
    <r>
      <t xml:space="preserve">NR2 -  </t>
    </r>
    <r>
      <rPr>
        <sz val="10"/>
        <rFont val="Arial"/>
        <family val="2"/>
        <charset val="238"/>
      </rPr>
      <t>zid. mera</t>
    </r>
    <r>
      <rPr>
        <b/>
        <sz val="10"/>
        <rFont val="Arial"/>
        <family val="2"/>
        <charset val="238"/>
      </rPr>
      <t>: 200/300</t>
    </r>
  </si>
  <si>
    <r>
      <t xml:space="preserve">NR3 -  </t>
    </r>
    <r>
      <rPr>
        <sz val="10"/>
        <rFont val="Arial"/>
        <family val="2"/>
        <charset val="238"/>
      </rPr>
      <t>zid. mera</t>
    </r>
    <r>
      <rPr>
        <b/>
        <sz val="10"/>
        <rFont val="Arial"/>
        <family val="2"/>
        <charset val="238"/>
      </rPr>
      <t>: 200/300</t>
    </r>
  </si>
  <si>
    <t>Jeklena podkonstrukcija za montažo vodil sekcijskih vrat GS2, GS3</t>
  </si>
  <si>
    <t>Kvadratna cev 200x200 cm</t>
  </si>
  <si>
    <t>tm</t>
  </si>
  <si>
    <t>Plezalna stena</t>
  </si>
  <si>
    <t xml:space="preserve">Visoka notranja plezalna stena skupne površine 115 do 125m2.
Višina 10m, kotna postavitev, krajša stranica širine ca 4,6m v celoti navpična, daljša stranica širine ca. 5,7m v celoti previsna, na vrhu najmanj 2,0m do največ 2,5m. Previs po celi širini stranice se začne najkasneje na višini 2m.
Na vrhu stranice povezuje strop, ki je tudi v celoti uporabna plezalna površina. V kotu sta stranici povezani z zveznim diagonalnim prehodom nad višino 2,0m, tako da med stranicama ni kota 90 stopinj. Tudi drugje na steni ne sme biti pravokotnih prehodov med plezalnimi linijami. Konfiguracija je sodobna, z diagonalnimi prehodi.
Stena je namenjena resnejši vadbi in gasilska izobraževanja, za ta namen ima vsaka linija sidrišče na koncu previsa pod stropom in tudi na koncu stropa. Varovalne linije so v razmaku največ 1,2m.
Plošče plezalne stene so iz vezane plošče obdelane gladko ali hrapavo v izbrani barvi po želji naročnika. Plošče imajo vsaj 25 matic za pritrditev oprimkov/m2. Matice za pritrditev oprimkov morajo biti z zadnje strani v plošče privijačene.
</t>
  </si>
  <si>
    <t xml:space="preserve">
Plezalna stena mora biti v celoti skladna z aktualnim standardom za visoke plezalne stene EN12572-1 (od statičnega izračuna, razporeditve varovalnih točk, testa plošč, testa matic za pritrditev oprimkov, do dokumentacija,…)
Oprema plezalne stene:
-	Volumski reliefi 12 kos, velikosti 60 do 120cm po daljši stranici, z možnostjo pritrditve dodatnih oprimkov na relief z vijaki M10.
-	Plezalni oprimki 750 kos, oprimki vsaj treh proizvajalcev, vsakih najmanj 20%. Velikost od XS do MACRO, enakomerno zastopani v vseh velikostih. Oprimki v 3 do 5 barvah.
-	Plezalna oprema za 6 samostojnih smeri (12x polno nastavljivi pasovi, 6x vrv, 6x varovalo GriGri, 6x vponka z matico, 42x sistem dveh vponk povezanih z gurtno)
Dela zajemajo tudi izdelavo končnega koncepta skladnega s popisom, ki se ga pred pričetkom fizičnih del uskladi z uporabnikom. Stena se izveda „na ključ“.
Plezalna stena priznanega proizvajalca kot npr. No.1 Climbing Wall.</t>
  </si>
  <si>
    <t>Žerjav</t>
  </si>
  <si>
    <t xml:space="preserve">Stolp gradbenega žerjava npr. Potain MC 68T. Stolp je oznake »ZE 12 A« višine 7,5 m, preseka 1'2x1'2 m. Na vrhu stolpa se ob levi steni namesti roka žerjava in sicer sta dve možnosti: JIB section no. 4 (5’14 m dolžine, 1'5 m višine) ali JIB section no. 7 (6’04 m dolžine, 1 m višine). Roka žerjava se na eni strani položi na stolp, na drugi strani pa se izdela stenska konzola ali pa podstavek, ki se ga postavi na hodnik prve plošče. </t>
  </si>
  <si>
    <t>Vrhni del stolpa vključuje venec s kabino (za reševanja žerjavista iz kabine).</t>
  </si>
  <si>
    <t>Na polovici višine med roko žerjava in tlemi se namesti zadnja roka manjšega žerjava, npr. Potain Igo 13, dolžine cca. 10 m ali pa aluminijasti palični nosilec za ozvočenje na prireditvenih prostorih. Nosilnost na sredini nosilca cca. 1000-1500 kg. Zasnovo žerjava je potrebno predhodno uskladiti z uporabnikom.</t>
  </si>
  <si>
    <t>Rastline na fasadi in lonci</t>
  </si>
  <si>
    <t>rastline</t>
  </si>
  <si>
    <t xml:space="preserve">Vrsta: 
Parthenocissus quinquefolia (navadna divja trta)
Sajenje:
Pred zasaditvijo se rastline vzame iz lončka v katerem je rastlina rastla. Poškodovane korenine se odstranijo. Koreninska gruda pa se rahlo razrahlja.  
Rastlino se postavi v cvetlično korito in zasuje z ustreznim substratom. Za substrat se uporabi kvalitetna vrtna zemlja (humus) ali običajna zemlja z ustreznimi dodatki za izboljšanje rasti rastlin. 
Po zasaditvi se zasajene rastline zalije z ustrezno količino vode. 
Za zasaditev se uporablja standardna kakovost rastline za sajenje. Vse rastline morajo biti ustrezno certificirane. Pri zasaditvi se uporabljajo rastline v lončkih, velikosti 10-20 cm. Uporabljajo se zdrave in nepoškodovane rastline. Gostota zasaditve je 1 sadika na korito. Število rastlin je 28. </t>
  </si>
  <si>
    <t>Cvetlična korita</t>
  </si>
  <si>
    <t>Za balkon: 
-	Inox cvetlično korito, kot npr. Bevec rectangular, 1200 x 300 x 800, galvaniziran, barva antracit, z coklom</t>
  </si>
  <si>
    <t xml:space="preserve">Za stopnišče:
-	Inox cvetlično korito, kot npr. Bevec rectangular, 800 x 300 x 800, galvaniziran, barva antracit, z coklom, 12 kosov  </t>
  </si>
  <si>
    <t>REKAPITULACIJA - SPECIALNA VRATA IN OPREMA</t>
  </si>
  <si>
    <t>Mostno dvigalo</t>
  </si>
  <si>
    <t>Opis :
Dvigalo postavljeno na MAB konstrukcijo.
Kota tirnice na ca +3,50 m. Odvisno od tipske rešitve dvigala dobavitelja, vendar pa morajo biti dosežene čiste svetle dimenzije izpod dvigala, ki jih zahteva proizvodnja. Za dvigalo v obratovanju in prehode ob premikanju.
Radijsko vodenje dvigla, operator na tleh.
Možnost programiranja pozicije ovir in omejitev dostopa dvigala.
Ponudnik dvigala mora na osnovi razpoložljivih risb in načrtov konstrukcij preveriti, ali ima zagotovljen servisni dostop.
Če ga nima, mora predložiti in obrazložiti dodatno porebne konstrukcije ali načine dostopa, ki jih za servisiranje in vzdrževanje potrebuje.</t>
  </si>
  <si>
    <t xml:space="preserve">
- Razpon prim.nosilcev (osno med stebri)
  10,70m
V prostoru je talna plošča d=20cm </t>
  </si>
  <si>
    <t>Mostno dvigalo 4T</t>
  </si>
  <si>
    <t>Glej uvodni opis in opombe.
Razred dvigala: U4/Q2, EN13001-1
Vključno s tirnico žerjavne proge - jeklo S355.
Tip tirnice 50*30 / 62, privarjena na grede
Razpon dvigala: ca 10,80m
Dolžina žerjavne proge: ca 13,50 m
Nosilnost dvigala: 4t
Višina dviga: ca 4,20m
Radijsko vodenje
AKZ: Barva PUR/ 70mikron
Mostni žerjav in električne inštalacije in drsni vodniki za delovanje dvigala, vključno z elektro omaricami za priključitev napajanja.
Napajanje v prostoru dvigala.
Izdelava, dobava, vnos, montaža na žerjavno progo, priključitev, zagon, testiranje in puščanje v pogon vsega naštetega.
Z vsemi prizkusi, meritvami, certifikati in potrdili potrebnih za varni zagon in uporabo po veljavni zakonodaji.</t>
  </si>
  <si>
    <t>REKAPITULACIJA - DVIGALA</t>
  </si>
  <si>
    <t>OPREMA PRITLIČJE</t>
  </si>
  <si>
    <t>OPREMA 1.NADSTROPJE</t>
  </si>
  <si>
    <t>SKUPAJ OPREMA</t>
  </si>
  <si>
    <t>VREDNOST(€)</t>
  </si>
  <si>
    <t>SPLOŠNE OPOMBE</t>
  </si>
  <si>
    <t>Vsi projekti z načrti in vsemi grafičnimi prilogami, kot tudi ves tekstovni del, vsa poročila in vsi opisi ter sheme in slike so sestavni del tega popisa del in jih je potrebno upoštevati pri sami izdelavi ponudbe.</t>
  </si>
  <si>
    <t>Pri tipskih elementih opreme je potrebno strogo upoštevati opise, sheme, slike.</t>
  </si>
  <si>
    <t>Izvajalec del je pred oddajo ponudbe dolžan preveriti ustreznost samih popisov del in količin glede na vse projekte, ki so mu na vpogled pri investitorju. Prav tako je izvajalec dolžan preveriti vse detajle in sheme. V primeru eventualnih odstopanj oziroma nejasnosti je dolžan od projektanta pridobiti tolmačenje in to upoštevati pri pripravi ponudbe.</t>
  </si>
  <si>
    <t>V vsaki ceni po enoti  je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projektantom oziroma pridobiti potrditev s strani projektanta. V ceni vseh postavk je zajeti še vse ostalo iz splošnih razpisnih pogojev za izbor izvajalca, kar s tem popisom ni zajeto.</t>
  </si>
  <si>
    <t>Vse izmere je potrebno preveriti po posameznih  projektih.</t>
  </si>
  <si>
    <t>Izvajalec  mora predati v pregled in potrditev zadostno število enakovrednih vzorcev,  oziroma št. vzorcev dogovori z naročnikom, v kolikor z razpisom za izbor izvajalca ni točno določeno.</t>
  </si>
  <si>
    <t>Strošek izdelave delavniških načrtov in izdelave vzorcev izvajalec upošteva v posameznih postavkah popisa.</t>
  </si>
  <si>
    <t xml:space="preserve">Vsi elementi tipske opreme morajo biti  izdelani v skladu z vsemi EU standardi glede kvalitete in varnosti in morajo ustrezati CE oznakam, kar pomeni da proizvajalec garantira skladnost produkta z vsemi evropskimi in slovenskimi standardi in zahtevami. </t>
  </si>
  <si>
    <t>POHIŠTVO JE LAHKO IZDELANO PO MERI, V PRIMERU PONUDBE TIPSKIH IZDELKOV PA MORA PONUDNIK NAVESTI TIP PONUJENE OPREME.</t>
  </si>
  <si>
    <t xml:space="preserve"> SPLOŠNE OPOMBE</t>
  </si>
  <si>
    <t>V ceno po enoti mere je zajeta dobava in montaža materiala ter opreme s pom. deli in drobnim materialom.</t>
  </si>
  <si>
    <t>Vsa oprema in material se mora dobaviti z vsemi ustreznimi certifikati, atesti, garancijami,    navodili za obratovanje, vzdrževanje, posluževanje in servisiranje (v skladu z veljavno zakonodajo in zahtevami naročnika).</t>
  </si>
  <si>
    <t>Pri opremi in materialu je potrebno upoštevati stroške meritev, preizkusa in zagona, vključno s pridobitvijo ustreznih certifikatov in potrdil s strani pooblaščenih institucij.</t>
  </si>
  <si>
    <t>Pri tipskih elementih opreme je potrebno strogo upoštevati opise in slike.</t>
  </si>
  <si>
    <t xml:space="preserve"> - Popis je veljaven le v kombinaciji z vsemi grafičnimi prilogami!</t>
  </si>
  <si>
    <t xml:space="preserve"> - Izvajalec mora pred pričetkom del obvezno preveriti vse mere in dejansko stanje na objektu !</t>
  </si>
  <si>
    <t xml:space="preserve"> - V vseh postavkah, kjer je naveden točno določen tip opreme ali ime proizvajalca, je to napisano zgolj zaradi določitve kvalitete, nivoja vgrajene ponujene opreme in oblikovne podobnosti. Ponudnik se zavezuje, da ponudi enakovredno ali boljšo opremo kot je tehnično in oblikovno opredeljeno ter opisano.</t>
  </si>
  <si>
    <t>Slikovni referenčni primeri v popisu so prikaz oblikovnih zahtev posameznih detajlov in tehničnih rešitev.</t>
  </si>
  <si>
    <t>Vse elemente opreme, ki so vezani na  strojne in elektro napeljave je potrebno prilagoditi. V ceno posameznega artikla je potrebno vračunati vse potrebne izreze za stikala in vtičnice. Izvrtine miz za računalniško in telekomunikacijsko opremo določi naročnik na kraju samem. Vse izvrtine miz se zaščitijo s kovinsko rozeto (barva po izboru projektanta).</t>
  </si>
  <si>
    <t xml:space="preserve"> - Pri izdelavi in dobavi elementov notranje opreme je potrebno upoštevati grafične risbe tlorisov, poglede in opise posameznih elementov, zbrane v popisu opreme. </t>
  </si>
  <si>
    <t xml:space="preserve"> - Vse vzorce in tehnične specifikacije izbranih materialov, površinskih obdelav in okovja mora NUJNO potrditi investitor in odgovorni vodja projekta. To je pogoj za dobavo in montažo notranje opreme.</t>
  </si>
  <si>
    <t xml:space="preserve"> - Vse mere je potrebno po zaključenih gradbenih, obrtniških in inštalacijskih delih preveriti na objektu in jih po potrebi prilagoditi oziroma uskladiti mikrolokacije instalacijskim priključkom in dispoziciji opreme.</t>
  </si>
  <si>
    <t xml:space="preserve"> - Dobavitelj mora jamčiti, da bodo vsi deli opreme zagotavljali ustrezno nosilnost.</t>
  </si>
  <si>
    <t xml:space="preserve"> - Pri vseh postavkah je potrebno upoštevati dobavo in montažo opreme, ves pritrdilni material in pomožni material.</t>
  </si>
  <si>
    <t xml:space="preserve"> - V ceni mora biti zajeto končno čiščenje objekta ter popravilo poškodb, ki so nastale kot posledica montaže opreme.</t>
  </si>
  <si>
    <t>Opomba: investitor mora pred naročilom, opremo pregledati in potrditi.</t>
  </si>
  <si>
    <t>Po vgradnji opreme mora izvajalec investitorju predati čistopis popisa vgrajene opreme, z dokazili, certifikati, navodili za uporabo, vzdržavenje…</t>
  </si>
  <si>
    <t>IV.1.</t>
  </si>
  <si>
    <t>OPREMA - PRITLIČJE</t>
  </si>
  <si>
    <t>Prostor P1 - Garaža</t>
  </si>
  <si>
    <t>SRO1 - skladiščni regali</t>
  </si>
  <si>
    <t>Izdelava dobava in montaža paletnih kovinskih regalov za velike obremenitve (obremenitev regalnega polja od 9000 do - kg). Stabilna kovinska konstrukcija, s stranskimi ojačitvami, nosilni okvir iz jeklenih kvadratnih cevi. Regale je možno sestavljati v nize.
Križne hrbtne povezave.
Kovinske nogice za privijačenje v tla.</t>
  </si>
  <si>
    <t>Kovinski regal prašno barvan, barva po izbiri projektanta, na podlagi proizvajalčeve barvne skale.</t>
  </si>
  <si>
    <t>Okvir sestavljajo jekleni stebri T prereza, z režami. Debelina okvirja odvisna od zahtevano nosilnost. Stebri med seboj povezani  prečnimi in dagonalnimi palicami, na vertikalni stranici pritrjene z jeklenimi vijaki.</t>
  </si>
  <si>
    <t>Vezni noslici nosijo police in so izdelani iz perofiliranega jekla po standardu za nosilne konstrukcije.Na koncih pritrjeni z jeklenimi spojkami.</t>
  </si>
  <si>
    <t>Število polic po višini 4</t>
  </si>
  <si>
    <t>Premične jeklene police, prašno barvane, barva po izbiri projektanta, na podlagi proizvajalčeve barvne skale. Vključno z podporno roko za zabojnike in za police. Prva polica dvignjena od tal 120 cm. Ostale police na razmiku cca 80 cm.</t>
  </si>
  <si>
    <t>Kot npr. Skladiščni regali ZAK, Trevis, SCHAEFER...</t>
  </si>
  <si>
    <t>Dolžina niza regala 17,55 m, globina regala
1, 4 m, višina 4,8 m. Razmak med stojkami 4x 270 cm, 3x 185 cm.</t>
  </si>
  <si>
    <t>Opomba: pred naročilom mora investitor opremo pregledati in potrditi.</t>
  </si>
  <si>
    <t>SRO2 - skladiščni regali</t>
  </si>
  <si>
    <t>Dolžina niza regala 390 cm, globina regala 100 cm, razmak med stojakmi 1x 195, 1x 180 cm</t>
  </si>
  <si>
    <t>Prostor P2 - Sanitarije</t>
  </si>
  <si>
    <t>L - WC metlica</t>
  </si>
  <si>
    <t>Stenska WC metlica. Ohišje iz ABS. 
Kot npr. stenska metlica za WC Sanitel</t>
  </si>
  <si>
    <t>K - koš za odpadke</t>
  </si>
  <si>
    <t xml:space="preserve">Koš za odpadke iz nerjavečehga jekla, s pedalom, 10 l. </t>
  </si>
  <si>
    <t>Prostor P3 - Skladišče nove opreme</t>
  </si>
  <si>
    <t>RO1 - odprti regali</t>
  </si>
  <si>
    <t>Izdelava dobava in montaža skladiščnih odprtih regalov za velike obremenitve (do 650 kg na posamezno odlagalno mesto, oz. polico). Stabilna kovinska konstrukcija, nosilni okvir iz jeklenih kvadratnih cevi. Skupno število polic 4.</t>
  </si>
  <si>
    <t>Premične jeklene police prašno barvane, barva po izbiri projektanta, na podlagi proizvajalčeve barvne skale. 4 x premične police.</t>
  </si>
  <si>
    <t>Razmak med stojkami 200 cm.</t>
  </si>
  <si>
    <t>Regali do stropa.</t>
  </si>
  <si>
    <t>dim. 200x60x h250 cm</t>
  </si>
  <si>
    <t>RO2 - odprti regali</t>
  </si>
  <si>
    <t>Razmak med stojkami 135 + 185 cm, ozirma prilagoditi na licu mesta.</t>
  </si>
  <si>
    <t>Opomba: prilagoditev glede na AB steber.</t>
  </si>
  <si>
    <t>dim. 345x45x h250 cm</t>
  </si>
  <si>
    <t>RO3 - odprti regali</t>
  </si>
  <si>
    <t>Razmak med stojkami 140cm.</t>
  </si>
  <si>
    <t>dim. 140x45x h250 cm</t>
  </si>
  <si>
    <t>Prostor P4 - Skladišče opreme</t>
  </si>
  <si>
    <t>SR1 - skladiščni regali</t>
  </si>
  <si>
    <t>niz regalov 4,8, razmak med stojkami 2x 150 +1x 185 cm</t>
  </si>
  <si>
    <t>niz regalov 4,6, razmak med stojkami 150 cm</t>
  </si>
  <si>
    <t>Prostor P5 - Delavnica</t>
  </si>
  <si>
    <t>DPm1 - delovni pult mobilni</t>
  </si>
  <si>
    <t>Delovni mobilni pult iz masivnega kakovostnega jeklenega ogrodja. Jekleno ogrodje iz Premium pločevine, barvane z eko barvo. Delovna površina iz masivne bukove vezane plošče, zaščitena z okolju prijaznim premazom, debeline 4 cm. Kolesa dimenzije 200mm.</t>
  </si>
  <si>
    <t>Kot npr. ali enakovredno UNIOR 990T mobilni delovni pult. Kolesa s zavoro.</t>
  </si>
  <si>
    <t>dim. 200 x 75x h 79.5 cm</t>
  </si>
  <si>
    <t>DP1 - Delovni pult</t>
  </si>
  <si>
    <t xml:space="preserve">Delovni pult iz masivnega kakovostnega jeklenega ogrodja. Noge, nastavljive po višini iz Premium pločevine, barvane z eko barvo. Delovna površina iz masivne bukove vezne plošče, zaščitena z okolju prijaznim premazom, debeline 4 cm. </t>
  </si>
  <si>
    <t>Kot npr. ali enakovredno UNIOR A15 990MA15 delovni pult.</t>
  </si>
  <si>
    <t>dim. 200 x 75x h 73-115 cm</t>
  </si>
  <si>
    <t>R1 - Regal odprt</t>
  </si>
  <si>
    <t>Izdelava dobava in montaža skladiščnih odprtih regalov (do 300kg na posamezno odlagalno mesto, oz. polico). Nosilni okvir iz jeklenih kvadratnih cevi. Stabilna kovinska konstrukcija.</t>
  </si>
  <si>
    <t>Zatični sistem ogrodja in polic regala (brez vijačenja)</t>
  </si>
  <si>
    <t>Premične jeklene police.</t>
  </si>
  <si>
    <t>Število polic po višini: 5</t>
  </si>
  <si>
    <t>Regale je možno sestavljati v nizu.</t>
  </si>
  <si>
    <t>Kovinske nogice za privijačenje v tla.</t>
  </si>
  <si>
    <t>Kot npr. Skladiščni regali Trevis, SCHAEFER...</t>
  </si>
  <si>
    <t>dim. 60 x 70x h 250 cm</t>
  </si>
  <si>
    <t>R2 - Regal odprt</t>
  </si>
  <si>
    <t>dim. 150 x 70x h 250 cm</t>
  </si>
  <si>
    <t>V1 - voziček</t>
  </si>
  <si>
    <t>Jeklen voziček za orodje na kolesih, kolesa s zavoro. Nosilnost 150kg. Število nivojev regalov: 2.</t>
  </si>
  <si>
    <t>Kot npr. ali enakovredno PROFITOOL OXPTWB0010</t>
  </si>
  <si>
    <t>dim. 73 x 45x h 79 cm</t>
  </si>
  <si>
    <t>Prostor P6 - Polnilnica</t>
  </si>
  <si>
    <t>R3 - Regal odprt</t>
  </si>
  <si>
    <t>Izdelava dobava in montaža skladiščnih odprtih regalov (do 300kg na posamezno odlagalno mesto, oz. polico). Nosilni okvir iz jeklenih kvadratnih cevi 40/40/4 mm prašno barvani. Stabilna kovinska konstrukcija.</t>
  </si>
  <si>
    <t xml:space="preserve">Jekleni kotniki 40/40/4 mm z jeklenim trnom, nastavljiv razmak na 2 cm, prašno barvani. </t>
  </si>
  <si>
    <t>dim. 170 x 70x h 125 cm</t>
  </si>
  <si>
    <t>Prostor P7 - Skladišče</t>
  </si>
  <si>
    <t>OP1 - Polnilna Omara BAUER POSEIDON 300 B SAFE</t>
  </si>
  <si>
    <t>Polnilna omara iz varjenega jekla za polnjenje jeklenk. Polnilna komora varuje pred eksplozijami. Medij: zrak za dihanje.</t>
  </si>
  <si>
    <t>Lahko se polni do 10 jeklenk skupaj.</t>
  </si>
  <si>
    <t>Delovni trak do 410 bar</t>
  </si>
  <si>
    <t>Polnilni tlak (do 2): 225/330 bar</t>
  </si>
  <si>
    <t>Spremenjiv dvig tlaka: 20-50 bar/min</t>
  </si>
  <si>
    <t>Število polnilnih mest: največ 10</t>
  </si>
  <si>
    <t>Delovna temperatura: +5- +45 °C</t>
  </si>
  <si>
    <t>Dim.(d x š x v): 175cm x 60cm x 135cm</t>
  </si>
  <si>
    <t>Dim. Kompresijskega prostora: (d x š x v): 130cm x 40cm x 70cm</t>
  </si>
  <si>
    <t>Kot npr. ali enakovredno BAUER POSEIDON 300 B SAFE</t>
  </si>
  <si>
    <t>Prostor P8 - Skladišče tlačnih posod</t>
  </si>
  <si>
    <t>RP1 - paletni regal</t>
  </si>
  <si>
    <t>Izdelava dobava in montaža kakovostnih paletnih regalov. Nosilni okvir iz jeklenih kvadratnih cevi. Stabilna kovinska konstrukcija.</t>
  </si>
  <si>
    <t xml:space="preserve">Nosilnost polic: 1 tona na paletno mesto. </t>
  </si>
  <si>
    <t>Police na višini 140 cm in 280 cm.</t>
  </si>
  <si>
    <t xml:space="preserve">V ceno vključeno: dodatni elementi, (predhodno dogovorojeno z uporabnikom), statične rešitve. </t>
  </si>
  <si>
    <t>dim. 120 x 90x h 400 cm</t>
  </si>
  <si>
    <t>Elektro ročni paletni viličar</t>
  </si>
  <si>
    <t xml:space="preserve">Nosilnost: 2000 kg, na spodnjih vilicah 1000kg + na zgornjih vilicah 1000kg, z dvižno višino 2,5m. Možnost transporta dveh palet hkrati, inicialni dvig opornih krakov - premostitev naseda na rampi. Vključena baterija in polnilec. </t>
  </si>
  <si>
    <t>Kot npr.ali enakovredno Jungheinrich EJD 220.</t>
  </si>
  <si>
    <t>Prostor P9 - Pralnica</t>
  </si>
  <si>
    <t>OS1 - omara sušilna</t>
  </si>
  <si>
    <t>Dvokrilna sušilna kovinska omara za gasilsko obleko/kombinezone.
Omara vsebuje držalo za oblačila z posebnimi obešalniki.</t>
  </si>
  <si>
    <t>Energetsko varčna omara, z kondenzacijsko tehniko, za omaro predviden odvod kondenzata.</t>
  </si>
  <si>
    <t>Za zmanjšanje kalčkov in neprijetnega vonja se uporabi higienska raztopina Gladek O3.</t>
  </si>
  <si>
    <t>Rezervoar za vodo: 2 l</t>
  </si>
  <si>
    <t>Omara opremljena s časovno uro (timer).</t>
  </si>
  <si>
    <t>Sistem zaklepanja: magnetno zapiranje</t>
  </si>
  <si>
    <t>RAL 7035 - svetlo siva</t>
  </si>
  <si>
    <t>Emisija hrupa &lt;65 db</t>
  </si>
  <si>
    <t>Poraba energije  0,8 kW</t>
  </si>
  <si>
    <t>Kot npr.ali enakovredno Gladek Technik GT Optimum 1300</t>
  </si>
  <si>
    <t>Dim. 130x85x h210</t>
  </si>
  <si>
    <t>Voziček za plinotesne obleke</t>
  </si>
  <si>
    <t xml:space="preserve">Modularno premično stojalo za sušenje plinotesnih zaščitni oblek, kot npr.ali enakovredno GT Optimum 2600 </t>
  </si>
  <si>
    <t>Sifon za odvajanje kondenza na višini 45 cm od tal</t>
  </si>
  <si>
    <t>Dim. 130/85x h240</t>
  </si>
  <si>
    <t>Ultrazvočna kopel</t>
  </si>
  <si>
    <t>Ultrazvočna kopel za industrijo, servis in vzdrževanje.</t>
  </si>
  <si>
    <t>vibracijski podajalnik iz nerjavečega jekla 1.4404, 2 mm zagotavlja maksimalno vzdržljivost tudi pri intenzivni uporabi.
Modularna zasnova omogoča različne konfiguracije, od posameznega čistilnega koša do celotne čistilne linije.
Vgrajena prelivna vreča se uporablja za priključitev separatorja olja za ločevanje očiščenih oljnih filmov od čistilne raztopine</t>
  </si>
  <si>
    <t>Prostornina 92 l</t>
  </si>
  <si>
    <t>3-potni krogelni ventil G 3/4,
vključno s cevmi in cevnimi šobami, na levi strani;
medenina, galvanizirana</t>
  </si>
  <si>
    <t>Nastavljivo temperaturno območje (°C): 30-80</t>
  </si>
  <si>
    <t>Odvajanje toplote (W) 	1950</t>
  </si>
  <si>
    <t>4 gumijaste noge</t>
  </si>
  <si>
    <t>Zunanje mere 640 x 540 x 530 mm</t>
  </si>
  <si>
    <t>Kot npr.ali enakovredno BANDELIN SONOREX TECHNOLOGY RM 75.2 UH</t>
  </si>
  <si>
    <t>DPU1 - delovni pult (inox) za čiščenje mask</t>
  </si>
  <si>
    <t>Delovni pult iz nerjaveče pločevine deb. 1,5 mm z vgrajenimi 3 koriti, odcejalnim pultom (nad pultom je nosilec s kljukicami za obešanje mask) in z omaricami spodaj. Rf ogrodje. Podnožje iz rf kvadratnih profilov, nastavljivo po višini. Nosilnost delovne površine 900kg/m2. Zavihek ob steni visok 10 cm, tesnjen z gumi tesnilnim profilom. Police iz nerjaveče pločevine.</t>
  </si>
  <si>
    <t>Profilirana delovna ploskev v naklonu proti koritom.</t>
  </si>
  <si>
    <t>Zvočno izolirana spodnja stranica.</t>
  </si>
  <si>
    <t>V pult vgrajena 2x rf korito dim. 70x56x40 cm, vogali korita zaobljeni. 2x stalni cevni ventili, 2 odtoka. Povezava odtokov z zaporo proti neprijetnim vonjem. Sledi odcejalni pult. Sledi delovni pult (na njem je nameščena ultrazvočna kopel). Sledi vgrajeno 1x rf korito dim. 70x56x30 cm, vogali korita zaobljeni. 1x stalni cevni ventili, 1 odtok. Povezava odtokov z zaporo proti neprijetnim vonjem. Nad koritom obešalniki za odcejanje mask.</t>
  </si>
  <si>
    <t>Pult mora biti zatesnjen v stiku s steno ali z drugo opremo.
Nerjaveča pločevina v kvaliteti AISI 316WN 1.4401 oziroma WRNR 1.4571
Z dobavo pulta mora biti dobavljen tudi 3x sifon.
Izdelava po shemi.</t>
  </si>
  <si>
    <t>OPOMBA: pred naročilom mora investitor opremo pregledati in potrditi!</t>
  </si>
  <si>
    <t>dim. 405x70x90 cm</t>
  </si>
  <si>
    <t>DPU2 - delovni pult (inox) za čiščenje mask</t>
  </si>
  <si>
    <t xml:space="preserve">Enak opis kot pri DPU1, samo da je zrcalno. </t>
  </si>
  <si>
    <t>OSM1 - omara za sušenje mask</t>
  </si>
  <si>
    <t>Enokrilna sušilna kovinska omara za maske. 
Omara vsebuje nosilece/kljuke za maske.</t>
  </si>
  <si>
    <t>Postopek sušenja: kakovostnim ventilator vgrajen v ohišje zagotavlja kroženje toplega zraka.</t>
  </si>
  <si>
    <t>Brez odvajanja kondenzata</t>
  </si>
  <si>
    <t>Poraba energije  0,7 kW</t>
  </si>
  <si>
    <t>Kot npr.ali enakovredno Gladek Technik  GT Mask 14 TS</t>
  </si>
  <si>
    <t>Dim. 50x60x h210 cm</t>
  </si>
  <si>
    <t>OM1 - omara inox</t>
  </si>
  <si>
    <t>Dvokrilna zaprta inox visoka omara s policami za shranjevanje mask.</t>
  </si>
  <si>
    <t>Omara na rf nogicah višine 10 cm.</t>
  </si>
  <si>
    <t xml:space="preserve">Omara opremljena s cilindrično ključavnico s 3-točkovnim zaklepanjem. </t>
  </si>
  <si>
    <t>Prestavljive 6 police po višini. Obremenjenost posamezne police znaša 50 kg.</t>
  </si>
  <si>
    <t>Dim. 100x50x h210</t>
  </si>
  <si>
    <t>DPU3 - delovni pult inox</t>
  </si>
  <si>
    <t xml:space="preserve">Delovni pult iz nerjaveče pločevine deb. 1,5 mm. Rf ogrodje, obložena pločevina. Podnožje iz rf kvadratnih profilov 50/50 mm, nastavljivo po višini. Nosilnost delovne površine 900kg/m2. Zavihek ob steni visok 10 cm. </t>
  </si>
  <si>
    <t>Nerjaveča pločevina v kvaliteti AISI 316WN 1.4401 oziroma WRNR 1.4571
Izdelava po shemi.</t>
  </si>
  <si>
    <t>Dim. 72x50x h90</t>
  </si>
  <si>
    <t>PS1- industrijski pomivalni stroj</t>
  </si>
  <si>
    <t>Stroj za profesionalno predčiščenje zaščitne opreme.</t>
  </si>
  <si>
    <t>Porabi 5,8 litrov na pralni cikel, zmanjša tveganje za stik s patogenimi klicami, strupenim finim prahom, ali ostanke izgorevanja.</t>
  </si>
  <si>
    <t>Pri mehanskem predčiščenju osebne zaščitne opreme se natančno upoštevajo vse specifikacije proizvajalca glede temperature in doziranja kemikalij.</t>
  </si>
  <si>
    <t>Prenos nevarnih delcev z zunanje strani maske v notranjost je izključen zahvaljujoč glavama maske MEIKO.</t>
  </si>
  <si>
    <t>Onemogočen vdor vode v regulator. To zagotavlja patentiran priključek za stisnjen zrak v pralni komori.</t>
  </si>
  <si>
    <t>Kot npr.ali enokovredno MEIKO TopClean D.</t>
  </si>
  <si>
    <t>Dim. 103x 89x h219</t>
  </si>
  <si>
    <t>Prostor P10 - Sušilnica</t>
  </si>
  <si>
    <t>RM1 - mrežni regali</t>
  </si>
  <si>
    <t>Izdelava dobava in montaža kovinskih vroče cinkanih regalov z mrežnimi/perforiranimi policami. Omara je namenjena sušenju (odlaganju) mokre obleke.</t>
  </si>
  <si>
    <t>Nosilni okvir iz jeklenih kvadratnih cevi. Stabilna kovinska konstrukcija.</t>
  </si>
  <si>
    <t>Omare namenjene sušenju/odlaganju mokrih oblačil in čevljev v zaprtem prostoru kjer je prisotna visoka vlaga.</t>
  </si>
  <si>
    <t>Dim. 100x 60x h210</t>
  </si>
  <si>
    <t>RM2 - mrežni regali</t>
  </si>
  <si>
    <t>Opis enak kot pri RM1. Prilagoditev glede na AB steber.</t>
  </si>
  <si>
    <t>RM3 - mrežni regali</t>
  </si>
  <si>
    <t>Tirnice</t>
  </si>
  <si>
    <t>Okvirji iz inox cevi kvadratnega profila 60/60/4 mm. Razdalja med okvirji cca 1m. Na okvirje na stropu obešene inox cevi 60/60/4 mm (obešanje cca 30 cm). Primer -  slika spodaj.</t>
  </si>
  <si>
    <t>Prostor P11 - Pralnica</t>
  </si>
  <si>
    <t>NČČ1 - naprava za čiščenje čevljev</t>
  </si>
  <si>
    <t>Naprava za čiščenje čevljev iz nerjavečega jekla V2A, z držalom. Naprava vsebuje  ščetke in raspršilne šobe, rešetka za grobo čiščenje podplate in ročno krtačo. Priključek na vodo in odpadno vodo.</t>
  </si>
  <si>
    <t>Dodatna oprema: komplet za ročno čiščenje, sestavljen iz pralne krtače, 1 m cevi za vodo, dveh hitrih spojk, enega priključka za hitro spajanje na 1/2" navoj.</t>
  </si>
  <si>
    <t>Kot npr. ali enakovredno OSMA SWA400</t>
  </si>
  <si>
    <t>PČ1 - Visokotlačni parni čistilnik</t>
  </si>
  <si>
    <t>Visokozmogljivi trifazni visokotlačni čistilnik z vročo vodo HDS 9/18-4 M in vodno hlajenim štiripolnim elektromotorjem, s stopnjo eco!efficiency, dvema posodama za čistilno sredstvo in servisno elektroniko.</t>
  </si>
  <si>
    <t>EASY!Force visokotlačna pištola, uporablja reaktivno silo visokotlačnega curka in na ta način zniža zadržno moč na ničlo in EASY!Lock za hitro zapiranje, s katerim sta montaža in demontaža 5-krat hitrejši v primerjavi s tradicionalnimi vijačnimi spoji.</t>
  </si>
  <si>
    <t>Kljukice za shranjevanje električnih kablov in visokotlačnih cevi.</t>
  </si>
  <si>
    <t>Tlak (bar/MPa): 30 – 180 / 3 – 18</t>
  </si>
  <si>
    <t>Temperatura (za dovod 12 °C): 80 – 155</t>
  </si>
  <si>
    <t>Priključna moč: 6,4</t>
  </si>
  <si>
    <t>Rezervoar za gorivo (l): 25</t>
  </si>
  <si>
    <t>Reverzibilni vtič (3~)</t>
  </si>
  <si>
    <t>Ročna razpršilna pištola, EASY!Force Advanced</t>
  </si>
  <si>
    <t>Visokotlačna cev z dolgo življenjsko dobo</t>
  </si>
  <si>
    <t>Opomba: cev mora biti dolga min. 20m.</t>
  </si>
  <si>
    <t>Dim. 133x75x h106</t>
  </si>
  <si>
    <t>Kot npr. ali enakovredno Karcher HDS 9/18-4 M</t>
  </si>
  <si>
    <t>PS2 - industrijski pralni stroj</t>
  </si>
  <si>
    <t>Pralni stroj s sprednjim polnjenjem, 20 kg.</t>
  </si>
  <si>
    <t>Mikroprocesor ClarusVibe in 7” barvni nadzor TS: intuitivni programi, ki jih je mogoče v celoti urejati, večjezična statistika na zaslonu, samodejno doziranje čistil.</t>
  </si>
  <si>
    <t>Inovativne lastnosti, zasnovane za najmanjšo možno porabo vode, energije in detergenta.</t>
  </si>
  <si>
    <t>Automatic Savings stehta perilo in prilagodi nivo vode količini perila, prihrani vodo in energijo pri manj kot polni obremenitvi</t>
  </si>
  <si>
    <t>maks. zmogljivost, faktor polnjenja 1:9, kg/lb ISO 9001; ISO 14001/45</t>
  </si>
  <si>
    <t>Prostornina bobna: 180 l</t>
  </si>
  <si>
    <t>Dim. 97x 95x h142</t>
  </si>
  <si>
    <t>Kot. Npr. ali enakovredno Electrolux WH6-20CV (20kg)</t>
  </si>
  <si>
    <t>RI1 - regal inox</t>
  </si>
  <si>
    <t>Izdelava dobava in montaža inox regalov z prestavljivimi policami.</t>
  </si>
  <si>
    <t>Nosilni okvir iz inox kvadratnih cevi. Stabilna inox konstrukcija.</t>
  </si>
  <si>
    <t xml:space="preserve">4 inox police na cca 50 cm, prestavljive po višini. </t>
  </si>
  <si>
    <t>Nogice za privijačenje v tla.</t>
  </si>
  <si>
    <t>Dim. 120x 50x h200</t>
  </si>
  <si>
    <t>DPU4 - delovni pult inox</t>
  </si>
  <si>
    <t>Delovni pult iz nerjaveče pločevine deb. 1,5 mm z vgrajenimi 2 koriti, odcejalnim pultom in z omaricami spodaj. Rf ogrodje. Podnožje iz rf kvadratnih profilov, nastavljivo po višini. Nosilnost delovne površine 900kg/m2. Zavihek ob steni visok 10 cm, tesnjen z gumi tesnilnim profilom. Police iz nerjaveče pločevine.</t>
  </si>
  <si>
    <t xml:space="preserve">2x rf korito dim. 70x56x40 cm, vogali korita zaobljeni. 2x stalni cevni ventili, 2 odtoka. Povezava odtokov z zaporo proti neprijetnim vonjem.  Povezava odtokov z zaporo proti neprijetnim vonjem. </t>
  </si>
  <si>
    <t>dim. 280x70xh90 cm</t>
  </si>
  <si>
    <t>Prostor P12 - Sušilnica</t>
  </si>
  <si>
    <t>Inox nosilci z kljukicami</t>
  </si>
  <si>
    <t>Izdelava dobava in montaža inox prečke z kljukicami za obešanje/ sušenje IDA nosilcev.</t>
  </si>
  <si>
    <t>3 inox prečke dolge 515cm, pritrjene na steno na razmiku 1m po višini. Na vsako prečko po 12 kljukic, skupaj 24 na vsako steno.</t>
  </si>
  <si>
    <t>3 inox prečke dolge 240cm, pritrjene na steno na razmiku 1m po višini. Na vsako prečko po 6 kljukic, skupaj 12 na steno.</t>
  </si>
  <si>
    <t>Prostor P13 - Pisarna</t>
  </si>
  <si>
    <t>M1 - miza pisarniška</t>
  </si>
  <si>
    <t>Pisarniška delovna miza, kovinska
konstrukcija-prašno barvana. Noge - kovinske prašnobarvane cevi 30x 60 mm, s PVC nivelacijskimi čepi +- 15mm, delovna površina iz iverne plošče d=28mm obojestranski ultrapas (2 roba zaobljena z ultrapasom, krajša roba ABS), poliuretansko lepilo, montirano na nogo mize, nosilci za kable.</t>
  </si>
  <si>
    <t>Dim. 180x75x h75 cm</t>
  </si>
  <si>
    <t>P1 - predalnik</t>
  </si>
  <si>
    <t>Pomični predalnik na kolesih, izdelan iz materialov identičnih z ostalimi kosi pohištva, v barvi po proizvajalčevi barvni skali, robovi z varjenim ABS robom 1.5mm,
Podnožje kolesa za trda tla, kolesa skrita za coklom (kolesa s zavoro), 3x predali, kovinska vodila Blum, vložek za svinčnike. Predal opremljen s cilindrično ključavnico.</t>
  </si>
  <si>
    <t>S1 - delovni stol</t>
  </si>
  <si>
    <t>Delovni stol na kolesih, dvižni vrtiljak.
Podnožje iz pet (5) krakega kovinskega kromiranega podnožja, na kolesih za trda ali mehka tla. Sedišče iz ergonomske poliuretanske pene. Nastavljivo sedišče po višini in naklonu. 
Sinhrona nastavitev sedišča in hrbtišča z nastavitvijo tenzije.
Nastavljivi nasloni za roke z mehkim PU oblazinjenjem.</t>
  </si>
  <si>
    <t>Kot npr. ali enakovredno JET. II</t>
  </si>
  <si>
    <t>MS1 - miza sejna</t>
  </si>
  <si>
    <t>Sejna miza, kovinska
konstrukcija-prašno barvana. Noge s PVC nivelacijskimi čepi +- 15mm, delovna površina iz iverne plošče d=28mm obojestranski ultrapas (2 roba zaobljena z ultrapasom, krajša roba ABS), poliuretansko lepilo, montirano na nogo mize, nosilci za kable.</t>
  </si>
  <si>
    <t>Dim. 220x90x h75 cm</t>
  </si>
  <si>
    <t>S2 - stol konferenčni</t>
  </si>
  <si>
    <t>Stol za stranke z oblazinjeno školjko in hrbtiščem, na Z podnožju (nihajni).
Podnožje iz krivljenih jeklenih cevi krožnega prereza, prašno barvano po proizvajalčevi barvni skali, na zaščitnih čepih za trda tla (filc),
Sediščna školjka iz polipropilena, (AIR cushion) lita školjka z notranjim praznim prostorom, ergonomsko sedišče kompletno oblazinjeno v tkanini.</t>
  </si>
  <si>
    <t>Stol kot npr. JET II.</t>
  </si>
  <si>
    <t>OV1 - omara visoka</t>
  </si>
  <si>
    <t>Visoka zaprta omara z dvokrilnimi vratci, znotraj pomične police.</t>
  </si>
  <si>
    <t xml:space="preserve">Korpus iz ivernih plošč z melaminsko
oblogo kot npr.FunderMax, Egger- izbor po vzorcu, vsi zaključki obloženi z ABS-om v enakem barvnem tonu. Stranice korpusa
omare so perforirane. Pomične police so prav tako zaključene z ABS- om. Podstavek- cokl omar- in vezna vrhnja plošča deb.4 cm, zaključena z ABS nalimkom, so v enakem tonu kot korpusi. </t>
  </si>
  <si>
    <t>dim. 100x60x h200 cm</t>
  </si>
  <si>
    <t>Vključno z izrezi za vtičnice za polnjenje naprav.</t>
  </si>
  <si>
    <t>ON1 - omara niska</t>
  </si>
  <si>
    <t xml:space="preserve">Izdelava dobava in montaža nizke zaprte omare z 2x premično polico in dvokrilnimi vratci. Korpus iz ivernih plošč z melaminsko oblogo kot npr.FunderMax, Egger- izbor po vzorcu, vsi zaključki obloženi z ABS-om v enakem barvnem tonu. 2x pomični polici prav tako zaključeni z ABS- om. </t>
  </si>
  <si>
    <t>dim. 80x45x h85 cm</t>
  </si>
  <si>
    <t>Tb1 - bela magnetna tabla</t>
  </si>
  <si>
    <t>Tabla, bela stenska s poličko za pisala, magnetna, pritrjena na steno.</t>
  </si>
  <si>
    <t>dim. 120x h90 cm</t>
  </si>
  <si>
    <t xml:space="preserve">Koš za smeti </t>
  </si>
  <si>
    <t>Koš za smeti za delovno mesto,
struktura iz jekla, na zaščitnih čepih, prašno barvan v beli barvi z zaobljenimi robovi, 10L.</t>
  </si>
  <si>
    <t>OB1 - Obešalnik</t>
  </si>
  <si>
    <t xml:space="preserve">Samostoječ obešalnik za obleke,
unikaten obešalnik izgleda drevesa, v barvi po proizvajalčevi barvni skali, baza obtežena z jekleno ploščo in zaščitnimi čepki, </t>
  </si>
  <si>
    <t>Prostor P14 - Priročna delavnica</t>
  </si>
  <si>
    <t>OD1- Omara delavniška</t>
  </si>
  <si>
    <t>Jeklena delavniška omara. Ohišje omare in dvojna vrata s ključavnico izdelani iz robustne jeklene pločevine, deb. 1 mm, prašno barvani.</t>
  </si>
  <si>
    <t xml:space="preserve">Omara opremljena s 4 policami nastavljivi po višini, nosilnost posamezne police 75kg. </t>
  </si>
  <si>
    <t>Dim. 90x45x h210</t>
  </si>
  <si>
    <t>OD2- Omara delavniška</t>
  </si>
  <si>
    <t>Jeklena delavniška omara. Ohišje omare in dvojna vrata brez ključavnice, izdelani iz robustne jeklene pločevine, deb. 1 mm, prašno barvani.</t>
  </si>
  <si>
    <t>Varilni aparat  CO2</t>
  </si>
  <si>
    <t xml:space="preserve">Varilni aparat  CO2 vsebuje vse potrebno za MIG/MAG, TIG in MMA varjenje. </t>
  </si>
  <si>
    <t>Celovit program varilnih karakteristik zajema tudi programe za varilne žice AlMg, AlSi in CuSn. 2 programski mesti pa služijo za shranjevanje najbolj pogostih parametrov.</t>
  </si>
  <si>
    <t>Aparat se ponaša z IP23 standardom in je odporen na dežne kaplje, ki padajo pod kotom 60 stopinj in pljuski vode od zgoraj.</t>
  </si>
  <si>
    <t>Uporaba kolutov žice premera 300 in 200mm.</t>
  </si>
  <si>
    <t>MIG/MAG varilni aparat TSt 2700 omogoča tudi TIG varjenje z vžigom na dotik (LiftArc) in MMA varjenje z oplaščeno elektrodo. Multi proces set že vsebuje dodatni TIG gorilnik in držalo oplaščene elektrode.</t>
  </si>
  <si>
    <t>Vključno z vozičkom TU CAR 4.</t>
  </si>
  <si>
    <t>Multriproces: da</t>
  </si>
  <si>
    <t>Premer koluta D 200/D 300</t>
  </si>
  <si>
    <t>Hitrost žice 4R</t>
  </si>
  <si>
    <t>Obratna polariteta: da</t>
  </si>
  <si>
    <t>Hlajenje: zračno</t>
  </si>
  <si>
    <t>EasyJob programi: 5</t>
  </si>
  <si>
    <t>Število faz: 3 - fazni/ 1- fazni</t>
  </si>
  <si>
    <t>Kot npr.ali enakovredno Fronius TransSteel 2700</t>
  </si>
  <si>
    <t>Prostor P15 - Sanitarije</t>
  </si>
  <si>
    <t>Prostor P17 - Učilnica za fiz. Poskuse</t>
  </si>
  <si>
    <t>DP2 - Delovni pult</t>
  </si>
  <si>
    <t xml:space="preserve">Delovni pult vključno z predalnikom, široki (6 predali), predalnik ozki (6 predali), 2 kosa perforirane plošče, nosilec luči s konzoloma, luč, nosilec plastičnih posod, plastične posode, polica z nosilcema, kljuka, grt.10 kosov; </t>
  </si>
  <si>
    <t>Kot npr. ali enakovredno UNIOR delovni pult, modul A1</t>
  </si>
  <si>
    <t>dim. 200 x 75x h202 cm</t>
  </si>
  <si>
    <t>Kot npr. ali enakovredno UNIOR 990T mobilni delovni pult. Kolesa z zavoro.</t>
  </si>
  <si>
    <t>Tb2 - bela magnetna tabla</t>
  </si>
  <si>
    <t>dim. 200x h90 cm</t>
  </si>
  <si>
    <t>REKAPITULACIJA - OPREMA PRITLIČJE</t>
  </si>
  <si>
    <t>Minimalni garancijski rok za vso opremo je 60 mesecev od dneva dobave.</t>
  </si>
  <si>
    <t xml:space="preserve"> - Pri izdelavi in dobavi elementov notranje opreme je potrebno upoštevati grafične risbe tlorisov, poglede in opise posameznih elementov, zbrane v popisu opreme. Barva opreme in vzorci se obvezno uskladijo s projektantom.</t>
  </si>
  <si>
    <t xml:space="preserve"> - Predmet javnega naročila je samo nova oprema.</t>
  </si>
  <si>
    <t xml:space="preserve"> - Pri ponudbi pohištvene opreme je potrebno upoštevati, da si naročnik pridržuje pravico o spremembi izbora barve glede na priloženo "barvno študijo". Sprememba barve ne sme biti omejena cenovno.</t>
  </si>
  <si>
    <t>POMEMBNO:</t>
  </si>
  <si>
    <t>Ponudnik mora nujno upoštevati in izpolnjevati tehnične in oblikovne pogoje kot so navedene v posameznih postavkah!</t>
  </si>
  <si>
    <t>V.2.</t>
  </si>
  <si>
    <t>OPREMA 1 NADSTROPJE</t>
  </si>
  <si>
    <t>Prostora N1 in N2- Sejna soba</t>
  </si>
  <si>
    <t>MS3 - miza sejna</t>
  </si>
  <si>
    <t>Dim. 150x70x h75 cm</t>
  </si>
  <si>
    <t>Dim. 75x70x h75 cm</t>
  </si>
  <si>
    <t>S3 - stol sejni, nakladalni</t>
  </si>
  <si>
    <t>Kovinsko podnožje v krom sijaj površinski obdelavi. Na nogicah čepi primerni za trdo talno podlago. Nakladen stol, (lahko se zlagajo en na drug)</t>
  </si>
  <si>
    <t>Polipropilenska (PP) školjka, poliran sijaj videz na zadnji strani oblazinjeno sedišče in naslonski del. Školjka debeline cca. 7mm, širine cca. 46 cm na sedalnem delu. Hrbtni naslonski del ergonomsko zožan širine cca. 30 cm. Hrbtni  naslonski del ergonomsko prilagojeno zakrivljen.</t>
  </si>
  <si>
    <t>Brez rokonaslonov.</t>
  </si>
  <si>
    <t>Nakladalen stol.</t>
  </si>
  <si>
    <t>Nosilnost stola najmanj 110 kg.</t>
  </si>
  <si>
    <t>Sedišče oblazinjeno</t>
  </si>
  <si>
    <t xml:space="preserve">Kot npr. Luxy, Epoca ali enakovredno </t>
  </si>
  <si>
    <t>GP1 - govorniški pult</t>
  </si>
  <si>
    <t xml:space="preserve">Klasični govorniški pult </t>
  </si>
  <si>
    <t xml:space="preserve">Korpus iz ivernih plošč z melaminsko
oblogo kot npr.FunderMax, Egger- izbor po vzorcu, vsi zaključki obloženi z ABS-om v enakem barvnem tonu. Vezna vrhnja plošča po naklonom, deb.4 cm, zaključena z ABS nalimkom, so v enakem tonu kot korpusi. </t>
  </si>
  <si>
    <t>dim. 60x45x h120 cm</t>
  </si>
  <si>
    <t>Interaktivni monitor</t>
  </si>
  <si>
    <t xml:space="preserve">Interaktivni monitor/zaslon kot npr.ali 
enakovredno ViewSonic View Board IFP5550-E2
75" 4K Interactive Display+Accessories </t>
  </si>
  <si>
    <t xml:space="preserve">75" interaktivni zaslon 4K Ultra HD (3840x2160p)
NAPREDNI DOTIK: 40-točkovni večdotik uporabnikom omogoča pisanje po zaslonu s prsti in pisalom
INTEGRIRANA PROGRAMSKA OPREMA: Paket myViewBoard vključuje Whiteboard, ViewBoard Cast in še več za boljše sodelovanje
BOLJŠI ZVOK: Vgrajeni 40 W stereo soundbar zagotavlja optimalen zvok
FLEKSIBILNA POVEZLJIVOST: Zmogljiv štirijedrni procesor in vsestranske možnosti povezovanja s 65 W PD USB-C (vrata HDMI, RJ45 in USB)
Ta paket vključuje interaktivni zaslon, brezžični napajalnik in mobilni voziček
</t>
  </si>
  <si>
    <t>OV2 - omara visoka</t>
  </si>
  <si>
    <t>dim. 75x30x h200 cm</t>
  </si>
  <si>
    <t>ObS1 - obešalna stena</t>
  </si>
  <si>
    <t>Obešalna stenaiz oplemenitene iverne plošče, abs robovi, dimenzije 200/229 cm, pritrjena na steno, 6 cm dvignjena od tal. Na obešalni steni so nameščeni devet dvojni kovinski obešalni kljukici s skrito pritrditvijo na steno.</t>
  </si>
  <si>
    <t>Predelna zložljiva stena</t>
  </si>
  <si>
    <t>Predelna zložljiva stena sestavljena iz panelov, ki so med seboj spojeni. Sestavljeni so v skladu z visokimi standardi iz alu profilov, lesenih polnil in prevlečeni z zvočno izolativnim materialom. Stene zadržijo zvok do 52 dB. Debelina panelov  80 mm.</t>
  </si>
  <si>
    <t>Površine panelov  izvedene iz trpežnega pralnega materiala, ki zagotavlja obstojnost, končna obdelava  prevlečena z  npr. laminatom.</t>
  </si>
  <si>
    <t>vključno z vsemi potrebnimi elementi, oprimki, pritrditvenimi materiali.
Izdelava izrisa, izračun stabilnosti konstrukcije, način sidranja konstrukcije v prostor in končna izvedba stene »na ključ«.
kot npr. Deko fv.</t>
  </si>
  <si>
    <t>Dim. 685x8x h485 cm, spuščen strop na 3m.</t>
  </si>
  <si>
    <t>Prostora N3- Pisarna</t>
  </si>
  <si>
    <t>KS - kopirni stroj</t>
  </si>
  <si>
    <t>Večnamenska barvna laserska naprava za velikost listov A4. Osnovne funkcije: tiskanje, kopiranje, skeniranje, pošiljanje, shranjevanje in izbirno fiksiranje.</t>
  </si>
  <si>
    <t>10,1-palčni barvni zaslon TFT LCD WSVGA na dotik.</t>
  </si>
  <si>
    <t>Hitrost tiskanja: 35 strani na minuto A4</t>
  </si>
  <si>
    <t>Prostor za shranjevanje: disk SSD velikosti 256 GB</t>
  </si>
  <si>
    <t>Kot npr. ali enakovredno Canon imageRUNNER ADVANCE DX C359i</t>
  </si>
  <si>
    <t>M2 - miza pisarniška</t>
  </si>
  <si>
    <t>Dim. 160x80x h75 cm</t>
  </si>
  <si>
    <t>dim. 80x40x h220 cm</t>
  </si>
  <si>
    <t>Tb3 - bela magnetna tabla</t>
  </si>
  <si>
    <t>dim. 150x h90 cm</t>
  </si>
  <si>
    <t>Obešalna stenaiz oplemenitene iverne plošče, abs robovi, dimenzije 70/229 cm, pritrjena na steno, 6 cm dvignjena od tal. Na obešalni steni so nameščeni 4 dvojni kovinski obešalni kljukici s skrito pritrditvijo na steno.</t>
  </si>
  <si>
    <t>Prostora N4- Čajna kuhinja</t>
  </si>
  <si>
    <t>KK1 - kuhinjski komplet</t>
  </si>
  <si>
    <t>Elementi kuhinje vključno z pomivalnim koritom s pipo,  vgradnim hladilnikom, vgradno pečico in indukcijsko ploščo.</t>
  </si>
  <si>
    <t>Cokl spodnjih elementov na nastavljivih nogicah.</t>
  </si>
  <si>
    <t>Obdelava pulta iz ultrapasa kot npr. ali enakovredno FUNDERMAX, EGGER, na iverni plošči min. 25mm, barva po izboru projektanta. Robovi z varjenim ABS robom 1.5mm</t>
  </si>
  <si>
    <t>V pult vgrajeno korito z odcejalnikom in pipo kot npr. ali enakovredno APELL SET KORITA IN ARMATURE VANJA WH, dim. 50/86cm.</t>
  </si>
  <si>
    <t>Pod pultom omarice z vratci, (znotraj premične police), predala za pribor.</t>
  </si>
  <si>
    <t>Viseči stenski elementi zgoraj-zaprte (z 1premično polico), en del odprt. Izdelava po shemi.</t>
  </si>
  <si>
    <t>Vgradna pečica kot npr. Pečica BO658A41XG VGR. PEČICA GORENJE. Energijski razred A+</t>
  </si>
  <si>
    <t>Vgradni hladilnik kot npr. Gorenje RBI418E1, energijski razred A+</t>
  </si>
  <si>
    <t>Indukcijska kuhalna plošča kot npr. Gorenje IT643BSC. Upravljanje - SmartControl, varnostni izklop kuhališča. Energiski razred A+.</t>
  </si>
  <si>
    <t>Pomivalni stroj kot npr. ali enakovredno Gorenje GV661C60. Razred energijske učinkovitosti C.</t>
  </si>
  <si>
    <t xml:space="preserve">Dim. Spodnjih elementov 500 / 60, h= 90cm
dim.stenskih visečih elementov 440/ 35, h=65cm
</t>
  </si>
  <si>
    <t>SJ1 - stol jedilni</t>
  </si>
  <si>
    <t>Stol brez naslonjala za roke, nakladalen. Naslon in sedalo sedežne školjke ergonomsko oblikovani, iz krivljene lesene vezane plošče deb. 18 mm, obojestransko laminirane, barva po izboru projektanta. Površina stola omogoča čiščenje z dezinfekcijskimi sredstvi. Oblazinjen sedežni del. Ogrodje jekleno, kromirano; 4 noge spodaj zaključena s talnimi drsniki.</t>
  </si>
  <si>
    <t>MJ1 - miza jedilna</t>
  </si>
  <si>
    <t xml:space="preserve">Jedilna miza na štirih (4) nogah. Noge prereza 40/40 mm. Kovinska konstrukcija - prašno barvana, iz medsebojno spojenih jeklenih pravokotnih profilov (barva po izboru projektanta). Delovna površina iz iverne plošče deb. 28 mm, obojestransko laminirana, tekstura in barva po izboru projektanta. Robovi posneti z ABS nalimki deb. 2mm v barvi laminata.  
</t>
  </si>
  <si>
    <t>Dim. 80 / 80 cm , h= 75 cm</t>
  </si>
  <si>
    <t>SG1 - sedežna garnitura</t>
  </si>
  <si>
    <t xml:space="preserve">Kakovostna sedežna garnitura; material mikrofibri. Dvignjena od tal, na nogicah cca 15 cm (zaradi lažjega čiščenja tla). </t>
  </si>
  <si>
    <t>Mehanski izvlečni mehanizmi za noge in 
vzglavje.</t>
  </si>
  <si>
    <t xml:space="preserve">Sedežna garnitura narejene iz trajnih materialov, odporni na obrambo, </t>
  </si>
  <si>
    <t>Sedežna garnitura vključno z dvema foteljema (opis enak kot sedežna).</t>
  </si>
  <si>
    <t>Kot npr. ProAmbient</t>
  </si>
  <si>
    <t>MJ1 - miza klubska</t>
  </si>
  <si>
    <t>Klubska lesena (akacija, hrast) miza, pravokotne oblike. Ogrodje iz nerjaveče kovine, prašno lakirano. Debelina površine: 3cm.</t>
  </si>
  <si>
    <t>Barva po izboru projektanta.</t>
  </si>
  <si>
    <t xml:space="preserve">TV </t>
  </si>
  <si>
    <t>TV sprejemnik, kot npr.ali enakovredno SAMSUNG QE50Q60CAUXXH</t>
  </si>
  <si>
    <t>Glavne štiri funkcije: 100-odstotni obseg barv s kvantnimi pikami, Quantum HDR, AirSlim, Smart Hub</t>
  </si>
  <si>
    <t>Ločljivost zaslona: 4K-UHD 3840x2160</t>
  </si>
  <si>
    <t>Vrsta zaslona:  QLED LCD</t>
  </si>
  <si>
    <t>Operacisjki sistem (TV): Tizen</t>
  </si>
  <si>
    <t>Diagonala zaslona 127 cm (50")</t>
  </si>
  <si>
    <t>Frekvenca osveževanja slike [Hz]: 50</t>
  </si>
  <si>
    <t>Razred energijske učinkovitosti: E</t>
  </si>
  <si>
    <t>Vključno z TV nosilecem. Zasuk 180°, nagib, črne barve.</t>
  </si>
  <si>
    <t xml:space="preserve">Interaktivni monitor/zaslon kot npr.ali 
enakovredno ViewSonic View Board IFP7550-E2
75" 4K Interactive Display+Accessories </t>
  </si>
  <si>
    <t xml:space="preserve">75" interaktivni zaslon 4K Ultra HD (3840x2160p)
NAPREDNI DOTIK: 40-točkovni večdotik uporabnikom omogoča pisanje po zaslonu s prsti in pisalom
INTEGRIRANA PROGRAMSKA OPREMA: Paket myViewBoard vključuje Whiteboard, ViewBoard Cast in še več za boljše sodelovanje
BOLJŠI ZVOK: Vgrajeni 40 W stereo soundbar zagotavlja optimalen zvok
FLEKSIBILNA POVEZLJIVOST: Zmogljiv štirijedrni procesor in vsestranske možnosti povezovanja s 65 W PD USB-C (vrata HDMI, RJ45 in USB)
Ta paket vključuje interaktivni zaslon, brezžični napajalnik, stojalo na kolesih (kolesa z zavoro).
</t>
  </si>
  <si>
    <t>Prostora N5 in N6- Sanitarije</t>
  </si>
  <si>
    <t>Prostor N7 - hodnik</t>
  </si>
  <si>
    <t>Prostor N9 - Skladišče</t>
  </si>
  <si>
    <t>RO4 - odprti regali</t>
  </si>
  <si>
    <t xml:space="preserve">Izdelava dobava in montaža skladiščnih odprtih regalov (do 300 kg na posamezno odlagalno mesto, oz. polico). Nosilni okvir iz jeklenih kvadratnih cevi. </t>
  </si>
  <si>
    <t>Premične jeklene police. Prva polica dvignjena od tal 80 cm. Ostale police na razmiku 60 cm.</t>
  </si>
  <si>
    <t>dim. 200x100x h250 cm</t>
  </si>
  <si>
    <t>Prostor N13</t>
  </si>
  <si>
    <t>GO1 - garderobna omara</t>
  </si>
  <si>
    <t>Kovinska garderovna omara s perforiranimi vrati in stranicami. V celoti varjene (močne) izvedbe. Odlagalna perforirana polica spodaj in zgoraj. Pod zgornjo polico ovalni drog za obešanje, dodane pomične kljukice za obesni drog, (obešalnik z prečko za hlače) 4 kos. Na vsaki zunanji stranici obešalna kljukica. Perforirana pregradna stena med policama. Omara ima na dnu izdelane luknje.</t>
  </si>
  <si>
    <t>Zgoraj odlagalna polica, omogoča shranjevanje gasilske čelade po EN443, višina prostora nad polico cca 350 mm.</t>
  </si>
  <si>
    <t xml:space="preserve">Garderobna omara izdelana iz pločevine: debelina pločevine korpusa 0,80 mm, vrata 1,25 mm </t>
  </si>
  <si>
    <t>Perforacija se določi glede na postavitev omaric v objektu. Lokacija perforacije se dogovori vsako omarico posebej glede na dejansko postavitev garderobnih omar v objektu, v dogovoru z naročnikom ob izmeri prostorov pred podpisom pogodbe z izbranim dobaviteljem.</t>
  </si>
  <si>
    <t>Zaklepanje z elektronsko ključavnico BURG Combipad.</t>
  </si>
  <si>
    <t>Garderobna omara vključuje: štiri inox 
obešalniki (2 širine 50 cm in 2 širine 40 cm);
PVC ploščico na vratih; PVC podložek za 
čevlje; kovinske podstavke višine 10 cm z regulirnimi nogicami, vijaki za bočno in hrbtno spajanje omaric.</t>
  </si>
  <si>
    <t>Kot npr. ali enakovredno KIT, KIT Žižki</t>
  </si>
  <si>
    <t>Dim. 40x60 x h200</t>
  </si>
  <si>
    <t>Garderobne klopi</t>
  </si>
  <si>
    <t>Garderobne klopi dvostranske, za postavitev na sredini prostora. Ogrodje iz jeklenega okvirja, prašno barvan, sedežni del iz ,masivnega bukovega lesa.</t>
  </si>
  <si>
    <t>Dim. 100x38x h80</t>
  </si>
  <si>
    <t>Kot npr.ali enkovrdno KIT ŽIŽKI</t>
  </si>
  <si>
    <t>Prostor N22 N23</t>
  </si>
  <si>
    <t>GO1* - garderobna omara</t>
  </si>
  <si>
    <t>Opis kot pri GO1.</t>
  </si>
  <si>
    <t>Dim. 60x60 x h200</t>
  </si>
  <si>
    <t>Prostor N18, N24, N25, N20, N16</t>
  </si>
  <si>
    <t>GO2 - garderobna omara</t>
  </si>
  <si>
    <t>Garderobne omarice mrežne, močne iz jeklenih cevi. Montaža nad tlemi (lažje čiščenje tla). 
Garderobne omare narejene iz močnega 1,25" cevnega jeklenega okvirja, prašno barvane.</t>
  </si>
  <si>
    <t>Garderobna omara vsebuje: dve poliic iz visoko trdne ¼" žice, 3 kavlji za oblačila (police nastavljive); sranske in zadnje rešetke iz ¼" žice visoke trdnosti, vrata mrežna, trdna, varjena jeklena cev 16-gauge 1,25" OD, z mrežnim polnilom 3" x 3"</t>
  </si>
  <si>
    <t>Vključno z jeklenimi pritrdilnimi nosilci in pvc tablico za napis.</t>
  </si>
  <si>
    <t>1 kos vsebuje 3 omare (trojček)</t>
  </si>
  <si>
    <t>Dim. 180x60x h200 (od tal)</t>
  </si>
  <si>
    <t>GO2* - garderobna omara</t>
  </si>
  <si>
    <t>Opie enak kot pri GO2.</t>
  </si>
  <si>
    <t>1 kos vsebuje 2 omare (dvojček)</t>
  </si>
  <si>
    <t>Dim. 120x60x h200 (od tal)</t>
  </si>
  <si>
    <t>GO3 - garderobna omara</t>
  </si>
  <si>
    <t>Opis enak kot pri GO2 samo brez vrat.</t>
  </si>
  <si>
    <t>GO3* - garderobna omara</t>
  </si>
  <si>
    <t>Prostor N14- Prostor za privajanje</t>
  </si>
  <si>
    <t xml:space="preserve">Finska savna </t>
  </si>
  <si>
    <t>Finska savna kot npr.ali enkovredno Finska savna Mors</t>
  </si>
  <si>
    <t>notranjost kolekcija AIR v opažnem lesu trepetlike 12x65mm brez grč (vertikalna postavitev)</t>
  </si>
  <si>
    <t>savna v niši</t>
  </si>
  <si>
    <t>izdelava odprtine in zaključkov za okno v sauni</t>
  </si>
  <si>
    <t>tesnjenje stranic s parno zaporo</t>
  </si>
  <si>
    <t>toplotna izolacija ECOSE Technology</t>
  </si>
  <si>
    <t>klopi in naslonjala iz lesa trepetlike</t>
  </si>
  <si>
    <t>tronivojska klop</t>
  </si>
  <si>
    <t>vrata in fiksni del stekla v kaljenem steklu 8mm</t>
  </si>
  <si>
    <t>finska peč tip 64,21 kw</t>
  </si>
  <si>
    <t>kontrolna enota SŠ LED</t>
  </si>
  <si>
    <t>navpična postavitev ročaja kolekcije AIR</t>
  </si>
  <si>
    <t>tečaji in profili v krom barvi</t>
  </si>
  <si>
    <t>talne rešetke iz lesa trepetlike</t>
  </si>
  <si>
    <t>ambietalna trotočkovna osvetlitev</t>
  </si>
  <si>
    <t>Peščena ura PURE WOOD Savne Štraus 4x</t>
  </si>
  <si>
    <t>Ležalnik</t>
  </si>
  <si>
    <t>Lesen lažalnik iz trdnega akacijevega lesa. Naslonjalo za hrbet in noge nastavljivo. Zložljiv. Vključno z blazino iz tkanine deb. 3 cm.</t>
  </si>
  <si>
    <t>kot npr. Vida</t>
  </si>
  <si>
    <t>Dim. 200/67/ h30/51/62/77/85 cm</t>
  </si>
  <si>
    <t>Prostor N19 - Pralnica</t>
  </si>
  <si>
    <t>SS1 - industrijski sušilni stroj</t>
  </si>
  <si>
    <t>Prezračevalni sušilni stroj, plinsko ogrevanje z nadzorom preostale vlage M Select ROP za popolne rezultate sušenja.</t>
  </si>
  <si>
    <t>Volumen bobna 400 l, teža polnjenja 16,0 - 22,5kg</t>
  </si>
  <si>
    <t>Edinstvena, nežna nega tkanine – satasti boben</t>
  </si>
  <si>
    <t>Natančno sušenje vseh tkanin – PerfectDry</t>
  </si>
  <si>
    <t>Največja energetska učinkovitost zahvaljujoč recikliranju zraka - Air Recycling</t>
  </si>
  <si>
    <t>Uporava LAN in WiFi</t>
  </si>
  <si>
    <t>Kot npr. ali enakovredno ETIS PDR 522 ROP [G] IG</t>
  </si>
  <si>
    <t>PS - pralni stroj</t>
  </si>
  <si>
    <t>Pralni stroj kot npor.ali enakovredno Electrolux PerfectCare 900 pralni stroj kapacitete 10 kg in 1600 obratov.</t>
  </si>
  <si>
    <t>SS - sušilni stroj</t>
  </si>
  <si>
    <t>Sušilni storj kot npor.ali enakovredno'Electrolux PerfectCare sušilni stroj z s toplotno črpalko kapacitete 10 kg</t>
  </si>
  <si>
    <t>DPU5 - delovni pult inox</t>
  </si>
  <si>
    <t>Delovni pult iz nerjaveče pločevine deb. 1,5 mm z vgrajenim 1 koritom, odcejalnim pultom in z omaricami spodaj. Rf ogrodje. Podnožje iz rf kvadratnih profilov, nastavljivo po višini. Nosilnost delovne površine 900kg/m2. Zavihek ob steni visok 10 cm, tesnjen z gumi tesnilnim profilom. Police iz nerjaveče pločevine.</t>
  </si>
  <si>
    <t xml:space="preserve">1x rf korito dim. 70x56x40 cm, vogali korita zaobljeni. 1x stalni cevni ventili, 1 odtoka. Povezava odtokov z zaporo proti neprijetnim vonjem.  </t>
  </si>
  <si>
    <t>dim. 205x70xh90 cm</t>
  </si>
  <si>
    <t>Označevalne table</t>
  </si>
  <si>
    <t>Izdelava označevalnih tabel. 
Izvajalec mora zagotoviti in montirati označevalne in usmerjevalne table skladno s projektom označevanja in usmerjevanja, ki ga pripravi naročnik.
Označevalne table morajo biti ustrezno velike in montirane na okvirje vrat oziroma ob vratih ter na primerna in dobro vidna mesta v hodnikih oziroma vhodni avli.</t>
  </si>
  <si>
    <t>- zunanje označevanje - označevalna tabla dimenzij
80x60 cm; tipografija je določena
kot 1/12 širine table;  Pri izpisu je potrebno upoštevati
tipografske zakonitosti strukture logotipa. Barve po izboru projektanta</t>
  </si>
  <si>
    <t>- notranje označevanje - napotilna tabla v objektu.
60x40 cm 
Tabla barve po izboru projektanta
Pri izpisu je potrebno upoštevati
tipografske zakonitosti strukture logotipa.</t>
  </si>
  <si>
    <t>- notranje označevanje - napotilna tabla v objektu.
35x20 cm 
Tabla barve po izboru projektanta
Pri izpisu je potrebno upoštevati
tipografske zakonitosti strukture logotipa.</t>
  </si>
  <si>
    <t xml:space="preserve">- notranje označevanje - imenska tablica za vrata 210x80 mm. </t>
  </si>
  <si>
    <t>REKAPITULACIJA - OPREMA 1 NADSTROPJE</t>
  </si>
  <si>
    <t>1.</t>
  </si>
  <si>
    <t>SKUPAJ - SPLOŠNO</t>
  </si>
  <si>
    <t>2.</t>
  </si>
  <si>
    <t>2.1.</t>
  </si>
  <si>
    <t>GEODETSKA DELA</t>
  </si>
  <si>
    <t>2.2.</t>
  </si>
  <si>
    <t>RUŠITVENA DELA</t>
  </si>
  <si>
    <t>2.3.</t>
  </si>
  <si>
    <t>2.4.</t>
  </si>
  <si>
    <t>ZGORNJI USTROJ</t>
  </si>
  <si>
    <t>2.5.</t>
  </si>
  <si>
    <t>ASFALTERSKA DELA</t>
  </si>
  <si>
    <t>2.6.</t>
  </si>
  <si>
    <t>2.7.</t>
  </si>
  <si>
    <t>2.8.</t>
  </si>
  <si>
    <t>METEORNA KANALIZACIJA</t>
  </si>
  <si>
    <t>2.9.</t>
  </si>
  <si>
    <t>FEKALNA KANALIZACIJA</t>
  </si>
  <si>
    <t>2.10.</t>
  </si>
  <si>
    <t>ZASADITEV</t>
  </si>
  <si>
    <t>2.11.</t>
  </si>
  <si>
    <t>ZUNANJA OPREMA</t>
  </si>
  <si>
    <t>2.12.</t>
  </si>
  <si>
    <t>SIGNALIZACIJA</t>
  </si>
  <si>
    <t>3.</t>
  </si>
  <si>
    <t>GRADBENA DELA ZA INŠTALACIJE</t>
  </si>
  <si>
    <t>3.1.</t>
  </si>
  <si>
    <t>GD ZA STROJNE INŠTALACIJE</t>
  </si>
  <si>
    <t>3.2.</t>
  </si>
  <si>
    <t>GD ZA ELEKTRIČNE INŠTALACIJE</t>
  </si>
  <si>
    <t>SKUPAJ - GRADBENA DELA ZA INŠTALACIJE</t>
  </si>
  <si>
    <t>NAČRT ZUNANJE UREDITVE-gradbeni del</t>
  </si>
  <si>
    <t xml:space="preserve">Opombe: </t>
  </si>
  <si>
    <t xml:space="preserve">Spremljajoča dela obsegajo:
organizacijo, zaščito in označitev gradbišča, ograjo in začasne objekte; organizacijo varstva pri delu z vsemi potrebnimi elaborati; sprotna geodetska dela, stroške gradbiščnih priključkov, koordinacijo gradnje, zavarovanja izvajalcev in objekta za čas gradnje; </t>
  </si>
  <si>
    <t>organizacijo vseh strokovnih ogledov in meritev, sprotno in končno čiščenje, sprotno zaščito izgotovljenih elementov, vzpostavitev okolice v prvotno stanje; odvoz odvečnega materiala na komunalno deponijo, z vodenjem evidenc in plačilom taks, interne transporte in zunanje transporte; osebne, manipulacijske in režijske stroške izvajalcev na objektu; 
vse v skladu z veljavnimi normativi Združenja gradbeništva Slovenije.</t>
  </si>
  <si>
    <t>Identifikacija in zakoličba vseh obstoječih infrastrukturnih vodov  (vodovod, plinovod kanalizacija, el. in TK omrežje…) na obravnavanem območju s sodelovanjem upravljalcev posameznega voda in tehnične službe upravljalca.</t>
  </si>
  <si>
    <t>Vključno z določitvijo višin poteka vodov (npr. kanalizacije / za navezavo priključkov).</t>
  </si>
  <si>
    <t>Geomehanski in hidrološki nadzor tekom gradnje, nad izvajanjem zemeljskih del (globoki izkopi, poseg v brežino za objektom, z zahodne strani), planuma izkopa, spodnjega ustroja povoznih površin,</t>
  </si>
  <si>
    <t>z vsemi potrebnimi preiskavami materiala in terena ter končnim poročilom.</t>
  </si>
  <si>
    <t>Ocena časa</t>
  </si>
  <si>
    <t>Nadzor s strani upravljalcev infrastrukturnih vodov –  Elektro Ljubljana, Energetika Ljubljana, Telekom Slovenije, Režijski obrat Občina Ig ...</t>
  </si>
  <si>
    <t>Uradna geodetska zakoličba pooblaščenega geodeta.</t>
  </si>
  <si>
    <t>Zakoličevanje objekta in objektov zunanje ureditve po situaciji zakoličbe, skupaj z vsemi pomožnimi deli, prenosi in materiali.</t>
  </si>
  <si>
    <t>- raven teren</t>
  </si>
  <si>
    <r>
      <t>Izvedba uradnega (certifikat) geodetskega posne</t>
    </r>
    <r>
      <rPr>
        <sz val="10"/>
        <rFont val="Arial"/>
        <family val="2"/>
        <charset val="238"/>
      </rPr>
      <t>tka izvedenih del (območje ca 0,57 ha</t>
    </r>
    <r>
      <rPr>
        <sz val="11"/>
        <color theme="1"/>
        <rFont val="Calibri"/>
        <family val="2"/>
        <charset val="238"/>
        <scheme val="minor"/>
      </rPr>
      <t>), skupaj s komunalnim katastrom, vsi podzemni vodi in naprave, sprotno s potekom gradnje (vključno s posnetki križanj, višinami, cevmi,</t>
    </r>
  </si>
  <si>
    <t>vidnimi spoji in spremembe smeri cevi ...), za potrebe tehničnega pregleda in izvedbe PID načrtov.</t>
  </si>
  <si>
    <t>REKAPITULACIJA - GEODETSKA DELA</t>
  </si>
  <si>
    <r>
      <rPr>
        <u/>
        <sz val="10"/>
        <rFont val="Arial"/>
        <family val="2"/>
        <charset val="238"/>
      </rPr>
      <t>Opombe:</t>
    </r>
    <r>
      <rPr>
        <sz val="10"/>
        <rFont val="Arial"/>
        <family val="2"/>
        <charset val="238"/>
      </rPr>
      <t xml:space="preserve"> za odvoz rušitvenega materiala na uradno deponijo bo poskrbel izvajalec gradbenih del, po pooblastilu investitorja.</t>
    </r>
  </si>
  <si>
    <r>
      <t>Čiščenje vegetacije na funkcionalnem območju kompleksa -</t>
    </r>
    <r>
      <rPr>
        <sz val="10"/>
        <rFont val="Arial"/>
        <family val="2"/>
        <charset val="238"/>
      </rPr>
      <t xml:space="preserve"> ca 2660 m2</t>
    </r>
    <r>
      <rPr>
        <sz val="11"/>
        <color theme="1"/>
        <rFont val="Calibri"/>
        <family val="2"/>
        <charset val="238"/>
        <scheme val="minor"/>
      </rPr>
      <t xml:space="preserve"> (npr. košnja trave, posek manjših dreves in grmičevja, mulčenje…. z odvozom na stalno deponijo)  </t>
    </r>
  </si>
  <si>
    <t xml:space="preserve">Posek, razrez in odstranitev drevesa ter vej, vključno z odvozom na deponijo;
Pred posekom pridobiti soglasje Zavoda za gozdove.
Izvajalec hlodovino deponira na lokaciji in je last investitorja.
št. dreves ocenjeno </t>
  </si>
  <si>
    <t>z deblom premera 11 do 30 cm</t>
  </si>
  <si>
    <t>z deblom premera 31 do 50 cm</t>
  </si>
  <si>
    <t xml:space="preserve">Strojno rezanje obstoječega asfalta, skupaj z vsemi pomožnimi deli, obstoječe povozne površine.  </t>
  </si>
  <si>
    <t xml:space="preserve">Strojno rušenje obstoječega asfalta, skupaj z nakladanjem na prevozno sredstvo in odvozom na stalno deponijo do 20 km daleč. </t>
  </si>
  <si>
    <t xml:space="preserve">Skupaj z vsemi pomožnimi deli in prenosi ter plačilom vseh pristojbin za trajno deponiranje materiala. </t>
  </si>
  <si>
    <t>Vključno s površnami, tangiranimi z novimi infrastrukturnmi vodi. 
- povozne površine v deb. 10-15 cm</t>
  </si>
  <si>
    <t>Odstranjevanje montažnih cestnih robnikov z betonskimi temelji, s strojnim nakladanjem na prevozno sredstvo in odvozom na stalno deponijo do 20 km daleč.</t>
  </si>
  <si>
    <t>Skupaj s plačilom vseh pristojbin za trajno deponiranje materiala.</t>
  </si>
  <si>
    <t xml:space="preserve">- povozne manipulativne površine </t>
  </si>
  <si>
    <t>Rušenje in odstranitve neregistriranih ali opuščenih podzemnih inštalacij, kanalizacij, kablovodov, kablov in podobno; betonskih ostankov temeljev, jaškov in podobno.</t>
  </si>
  <si>
    <t>Skupaj z vsemi potrebnimi pomožnimi deli, vertikalnimi, horizontalnimi in vsemi premiki na gradbišču.</t>
  </si>
  <si>
    <t>Skupaj z odvozom do 20 km daleč in plačilom vseh pristojbin za končno deponiranje na deponiji.</t>
  </si>
  <si>
    <t>- rušenje eventualnih ostankov betonskih elementov…(ocena, obračun po dejanskih količinah)</t>
  </si>
  <si>
    <t>REKAPITULACIJA - RUŠITVENA DELA</t>
  </si>
  <si>
    <r>
      <rPr>
        <u/>
        <sz val="10"/>
        <rFont val="Arial"/>
        <family val="2"/>
        <charset val="238"/>
      </rPr>
      <t>Opombe</t>
    </r>
    <r>
      <rPr>
        <sz val="10"/>
        <rFont val="Arial"/>
        <family val="2"/>
        <charset val="238"/>
      </rPr>
      <t>: za odvoz odvečnega materiala iz izkopov na uradno deponijo bo poskrbel izvajalec gradbenih del, po pooblastilu investitorja.</t>
    </r>
  </si>
  <si>
    <t>Izvajalec po končanih odvozih na trajno deponijo preda investitorju poročilo o ravnanju z odpadki. Izdelava poročila zajeta v enoti cene postavke trajnega odvoza odvečnega materiala.</t>
  </si>
  <si>
    <t>Ob izvedbi širokega izkopa mora geomehanik prevzeti planum izkopa in potrditi projektiran sestav spodnjega ustroja.
Vse količine zemeljskih del, tamponov,.. so podane v raščenem oz. zbitem stanju</t>
  </si>
  <si>
    <t>Stroški odvoza odvečnega - odpadnega trajnega  zemeljskega materiala vključujejo odvoz na stalno deponijo v oddaljenosti do 20 km</t>
  </si>
  <si>
    <t>V obsegu tega popisa del so upoštevana zemeljska dela v območju ZU.   
Izkop ter zasip za temelji objekta je zajet v popisu del arhitekture (Načrt 1)</t>
  </si>
  <si>
    <t>Pri zemeljskih delih ob objektu so vsa dela do spodnje kote nosilnih ustrojev zunanje ureditve (ca - 50 cm od nivelete ureditve) zajeta v GO delih (načr Arh.)</t>
  </si>
  <si>
    <t>Strojni odkop plodnih tal, deb.10-15 cm, z odrivom na začasno deponijo na gradbišču (obračun v raščenem stanju).</t>
  </si>
  <si>
    <t>Humus se v čim večji meri porabi za humziranje zelenic po končani gradnji.</t>
  </si>
  <si>
    <t>Izkop v zemljini III.ktg (glina, zaglinjen peščen grušč) oz. tampon, za izvedbo spodnjega ustroja pod utrjenimi površinami, v kompletu z nakladanjem na prevozno sredstvo in odvozom v začasno deponijo na gradbišču (obračun v raščenem stanju).</t>
  </si>
  <si>
    <t>- plato pred objektom - vzhodna stran</t>
  </si>
  <si>
    <t>- za objektom (dostopna cesta, parkirišča) - zahodna stran</t>
  </si>
  <si>
    <t xml:space="preserve">Izvedba nasipa pod zelenimi površinami, predvsem na Južni strani objekta (parkovne površine), v kompletu z nakladanjem na prevozno sredstvo in prevozom na gradbišču </t>
  </si>
  <si>
    <t>(obračun v raščenem stanju)</t>
  </si>
  <si>
    <t>Dobava in vgrajevanje zmrzlinsko odpornega kamnolomskega materiala v nasip v plasteh po 20 cm z uvaljanjem do predpisane zbitosti , skupaj s strojnim nakladanjem na prevozno sredstvo in zvračanjem - nasipni materijal frakcije 0/125 mm</t>
  </si>
  <si>
    <t>a</t>
  </si>
  <si>
    <t>- pod utrjenimi povoznimi površinami - dostop, uvoz v garaže, manipulacija, parkirišča</t>
  </si>
  <si>
    <t xml:space="preserve"> Ev2=60 Mpa</t>
  </si>
  <si>
    <t>b</t>
  </si>
  <si>
    <t>- pod utrjenimi povoznimi površinami - sanacija površin po izgradnji infrastrukture</t>
  </si>
  <si>
    <t>c</t>
  </si>
  <si>
    <t>- pod utrjenimi nepovoznimi površinami - pločnik pred objektom</t>
  </si>
  <si>
    <t xml:space="preserve">Strojno valjanje planuma spodnjega ustroja zemlje ter planiranje s točnostjo do +-3 cm </t>
  </si>
  <si>
    <t xml:space="preserve">pod utrjenimi površinami </t>
  </si>
  <si>
    <t>Nakladanje in odvoz odvečnega materiala iz izkopov oziroma humusa,  na deponijo oddaljeno do 20 km, vklljučno s plačilom takse.</t>
  </si>
  <si>
    <r>
      <t xml:space="preserve">Dobava in ročno polaganje ločilnega sloja "geotekstila" (v primeru pojavljanja vode v izkopih - predlog geomeganika)
</t>
    </r>
    <r>
      <rPr>
        <i/>
        <sz val="10"/>
        <rFont val="Arial"/>
        <family val="2"/>
        <charset val="238"/>
      </rPr>
      <t>Ločilni in ojačitveni geosintetik Tmin &gt; 14kN/m, min raztezek &gt; 30 %, odpornost na preboj Od &lt; 30 mm, Fp &gt; 2000 N</t>
    </r>
  </si>
  <si>
    <t>pod utrjenimi površinami, skupaj z vsemi pomožnimi deli in prenosi do mesta vgraditve.</t>
  </si>
  <si>
    <t>- vse utrjene (asfaltne) povozne in nepovozne površine / po potrebi</t>
  </si>
  <si>
    <t xml:space="preserve">Dobava in mehansko vgrajevanje tamponskega materiala / drobljenec 0/32 mm, skupaj s komprimiranjem in planiranjem planuma +- 1 cm (obračun v zbitem stanju) </t>
  </si>
  <si>
    <t>- pod povoznimi površinami - dostava, uvoz v garaže, manipulacija, parkirišča
Vključno s površinmai po izgradnji infrastrukture.</t>
  </si>
  <si>
    <t>d=30cm, Ev2=100 Mpa</t>
  </si>
  <si>
    <t>-pod nepovoznimi površinami - pločnik ob objektu /asfalt in tlakovanje</t>
  </si>
  <si>
    <t>d=20cm, Ev2=80 Mpa</t>
  </si>
  <si>
    <t>Dobava in vgrajevanje peska;  frakcije 0-16 mm, v deb. 10 cm, na pripravljeno podlago, z vsemi pomožnimi deli, prenosi in materiali</t>
  </si>
  <si>
    <t>- ureditev bankine ob dostopni cesti in parkiriščih / zahodna stran obj.</t>
  </si>
  <si>
    <t>REKAPITULACIJA - ZGORNJI USTROJ</t>
  </si>
  <si>
    <t>Pobrizg gramoznega planuma oz.obst.asfalta, z bitumnom za asfaltni sloj, zaradi boljše povezave.</t>
  </si>
  <si>
    <t xml:space="preserve">- dostop, uvoz v garaže, manipulacija,  parkiriščna </t>
  </si>
  <si>
    <t>- pločnik pred objektom</t>
  </si>
  <si>
    <t xml:space="preserve">Dobava in strojno vgrajevanje bitumenske  nosilne plasti bitudrobirja, na pripravljeno tamponsko podlago AC 22 base B 70/100 A4	  </t>
  </si>
  <si>
    <t>- debeline 8 cm (dostop, uvoz v garaže, manipulacija,  parkiriščna)</t>
  </si>
  <si>
    <t>Dobava in vgrajevanje obrabno zaporne plasti bitubetona na nosilni sloj asfalta AC 8 surf B 70/100 A4</t>
  </si>
  <si>
    <t>- debeline 3 cm  (dostop, uvoz v garaže, manipulacija,  parkiriščna)</t>
  </si>
  <si>
    <t xml:space="preserve">Dobava in strojno vgrajevanje obrabno zaporne plasti bitumenskega betona, na pripravljeno tamponsko podlago AC 8 surf B 70/100 A5	  </t>
  </si>
  <si>
    <t>-debeline 5 cm (pločnik ob objektu)</t>
  </si>
  <si>
    <t>Dobava in vgrajevanje nosilne in obrabno-zaporne plasti asfalta  (tip iz zgornjih post.)</t>
  </si>
  <si>
    <t>- v skupni dolž. ca 110m, z oblikovanjem mulde šir. 50 cm</t>
  </si>
  <si>
    <t xml:space="preserve">Izvedba stika z obst. asfaltno površino; čiščenje umazanije in premaz roba obstoječega asfalta z bitumensko emulzijo za boljšo izvedbo stika med starim in novim asfaltom	  </t>
  </si>
  <si>
    <t>REKAPITULACIJA - ASFALTERSKA DELA</t>
  </si>
  <si>
    <t>Dobava, raznos in polaganje betonskih robnikov v betonski temelj iz betona C12/15, z zalivanjem stikov s cementno malto, skupaj z vsemi pomožnimi deli in prenosi.</t>
  </si>
  <si>
    <t>- cestni robnik, dimenzij 15/25/100 cm</t>
  </si>
  <si>
    <t xml:space="preserve">- vrtni robnik, dimenzij 5/30/100 cm </t>
  </si>
  <si>
    <t>Dobava in vgrajevanje betonskih tlakovcev ali  plošč, v pesek 4/8 mm, debeline 5 cm, na pripravljeno in utrjeno tamponsko podlogo; skupaj z vsemi pomožnimi deli, prenosi in materiali.</t>
  </si>
  <si>
    <t>- betonske plošče dim. 20x50 cm</t>
  </si>
  <si>
    <t>Za vse betone je potrebno pred izvedbo del izdelati projekt betona, ki ga pregleda in potrdi nadzor. Projekt definira betonsko mešanico, potrebne dodatke, način transporta in vgrajevanja betona, nego betona.</t>
  </si>
  <si>
    <t>V postavkah so zajeti vsi distančniki, podpore armatur, vezava armature, vse kar je potrebno za postavitev in zagotavljanje položaja armture med betoniranjem in za zagotovitev ustreznih zaščitnih plasti betona.</t>
  </si>
  <si>
    <t>V postavkah je zajeta izdelava vse potrebne tehnološke dokumentacije pred izvedbo in vsa dokazilna dokumentacija, atesti, rezultati preiskav, preikzusov, meritev za vgrajene materiale, za vgradnjo in za dokaz kvalitete</t>
  </si>
  <si>
    <t>Obdelava stikov opaženja (klesanje, brušenje,...) in popravilo napak betonskih površin (luknje, gnezda, poroznost,…) za nadaljnje obdelave.</t>
  </si>
  <si>
    <t>Izdelava zunanje pohodne AB  talne plošče na terenu v celoti / plošča za postavitev DEA in T.Č.</t>
  </si>
  <si>
    <t>- d = 15 cm, pohodna plošča</t>
  </si>
  <si>
    <t>- klasifikacija: C30/37 XC4 XD3 XF4 PV-III</t>
  </si>
  <si>
    <t>Ločilna plast gefitas (2 slojna) folija na peščenem sloju.</t>
  </si>
  <si>
    <t>Vertikalna ločilna plast d = 1,00 cm ob vseh vertikalnih elementih, ki potekajo skozi višino talne plošče (robniki, …).</t>
  </si>
  <si>
    <t>Armiranje z armaturnimi mrežami Q385 v spodnji in zgornji tretjini.</t>
  </si>
  <si>
    <t>Ojačitev s stremeni fi8/20 in 2 palicama fi 12mm po vseh robovih plošče.</t>
  </si>
  <si>
    <t>Z vsemi robnimi opaži.</t>
  </si>
  <si>
    <t>Z rezanjem, čiščenjem in kitanjem dilatacij s trajnoelastičnim kitom. Dilatacije se izvede skladno z armaturnim načrtom plošče. Predvidi se rezane dilatacije v globino 4 cm.</t>
  </si>
  <si>
    <t>Nega betona z vlaženjem in pokrivanjem s PE folijo. Dobava, transporti in vgrajevanje vseh naštetih materialov.</t>
  </si>
  <si>
    <t>Obdelava površine: metlan beton</t>
  </si>
  <si>
    <t>Izdelava zunanje povozne AB  talne plošče na terenu v celoti / površina za pranje vozil na prostem</t>
  </si>
  <si>
    <t>- d = 15 cm, povozna plošča</t>
  </si>
  <si>
    <t xml:space="preserve">KAMNOMET / Kamnita Zložba </t>
  </si>
  <si>
    <t xml:space="preserve">Dobava in vgraditev cementnega betona C25/30 v prerez 0,31 do 0,50 m3/m2-m1
</t>
  </si>
  <si>
    <t>- podložni beton kamnitih zložb debeline 50cm</t>
  </si>
  <si>
    <t>Zaščita brežine s kamnito zložbo, izvedeno s cementnim betonom;
Dobava in vgrajevanje kamnitega  lomljenca, premera 0,3-0,7m in betona C25/30, razmerje kamen:beton = 70:30 do 60:40;</t>
  </si>
  <si>
    <t>(skupaj z zaglajevanjem  krone kamnite zložbe z bet. v deb. do 10 cm)</t>
  </si>
  <si>
    <t>Izdelava temeljev za postavitev drogov za zastave</t>
  </si>
  <si>
    <t>dim. 4,10 x 1 m, deb. 50; plus nastavki 3x (40/40/65 cm) - glej detajl</t>
  </si>
  <si>
    <r>
      <rPr>
        <u/>
        <sz val="10"/>
        <rFont val="Arial"/>
        <family val="2"/>
        <charset val="238"/>
      </rPr>
      <t>Opombe:</t>
    </r>
    <r>
      <rPr>
        <sz val="10"/>
        <rFont val="Arial"/>
        <family val="2"/>
        <charset val="238"/>
      </rPr>
      <t xml:space="preserve"> za odvoz odvečnega materiala iz izkopov na uradno deponijo bo poskrbel investitor oziroma v njegovem imenu (po pooblastilu) izvajalec gradbenih del. Izvajalec po končanih odvozih na trajno deponijo preda investitorju poročilo o ravnanju z odpadki.</t>
    </r>
  </si>
  <si>
    <t>Izdelava poročila zajeta v enoti cene postavke trajnega odvoza odvečnega materiala.</t>
  </si>
  <si>
    <t>Pred pričetkom gradbenih del je potrebno izvesti identifikacijo oz. zakoličbo obst. omrežja kanalizacije, vodovoda, TK in el. omrežja ter pri upravljalcih posameznih vodov  naročiti nadzor nad gradnjo !</t>
  </si>
  <si>
    <t>Pred pričetkom izvedbe, je nujno potrebno podatke o kotah vtoka, iztoka in dna obst. oz. (po proj. GJI)  izvedenih vodov, preveriti in po potrebi prilagoditi rešitve !</t>
  </si>
  <si>
    <t>Ob izvedbi kanalizacije je po potrebi predvideti črpanje vode iz gradbene jame in kampadno gradnjo.</t>
  </si>
  <si>
    <t>V popisu / količinah je upoštevan izkop pod kotom 60 st.</t>
  </si>
  <si>
    <t>V primeru strmejših naklonov je po potrebi izvesti varovanje in podpiranje zemljine z zagatnicami, berlinsko steno, težkim opažem, …</t>
  </si>
  <si>
    <t>Zakoličevanje trase kanalizacije, drenaže in revizijskih jaškov po situaciji in tabeli zakoličbenih točk</t>
  </si>
  <si>
    <t>- ravninski teren</t>
  </si>
  <si>
    <t xml:space="preserve">Strojni izkop jarkov za kanalizacijske in cevi z razširitvijo izkopa za jaške, vtočne jaške in druge objekte kanalizacije. Izkop pod kotom 60 st, </t>
  </si>
  <si>
    <t>v zemljini III.ktg</t>
  </si>
  <si>
    <t>Opaženje z razpiranjem za izvedbo kanalizacijskih jarkov; dvostranski tipski (težki) opaž z montažo, demontažo in čiščenjem</t>
  </si>
  <si>
    <t>ter prenosi do mesta vgraditve; Ocena količin</t>
  </si>
  <si>
    <t>Planiranje dna kanala s točnostjo +-1 cm v projektiranem vzdolžnem padcu z ročnim izkopom povprečno 0,005 m3/m</t>
  </si>
  <si>
    <t>Dobava in vgrajevanje peščene
posteljice iz drobljenca (8-16 mm) za položitev kanaliz. cevi v projektiranem padcu z utrjevanjem (obračun v zbitem stanju)</t>
  </si>
  <si>
    <t>- deb. 15 cm</t>
  </si>
  <si>
    <t xml:space="preserve">Dobava in vgrajevanje betona C20/25 (po potrebi arm. mreža Q283), kot obbetoniranje cevi za zaščito pod povoznimi površinami pri minimalnih globinah ter pri križanju z ostalimi  </t>
  </si>
  <si>
    <t>komunalnimi vodi</t>
  </si>
  <si>
    <t>Dobava in polaganje kanal. PE cevi vključno s fazonskimi kosi, obodne togosti SN 8 kN/m2, na pripravljeno podlago s spajanjem (oglavek z utorom, gum. tesnilo), čiščenjem površine cevi, rezanjem in vsemi pom. deli, materiali in prenosi.</t>
  </si>
  <si>
    <t>- PE DN 200</t>
  </si>
  <si>
    <t>- PE DN 250</t>
  </si>
  <si>
    <t>- PE DN 315</t>
  </si>
  <si>
    <t>d</t>
  </si>
  <si>
    <t>- PE DN 400</t>
  </si>
  <si>
    <t>Dobava in polaganje drenažnih cevi, ovitih z geotekstilom, na betonsko podlago deb.10 cm; komplet s spajanjem, vključno z vsemi pomožnimi deli, materiali in prenosi, npr. Mapidren cevi fi 125 mm s perforacijo od 120 do 220st.,</t>
  </si>
  <si>
    <t>obodne togosti SN 4. 
V ceni všteto obsutje z drenažnim materialom, geotekstil in vsi fazonski kosi potrebni za priključitev drenaže na kanalizacijo .</t>
  </si>
  <si>
    <t>- DN 125</t>
  </si>
  <si>
    <t>Izdelava kanalizacijskih jaškov iz PE cevi z obdelanim dnom, izdelano muldo, komplet z izdelavo obroča za vgradnjo pokrova ter vsemi pom. deli, napravo betona in malte ter prenosi do mesta vgraditve; po potrebi ustrezno obbetonirani,</t>
  </si>
  <si>
    <t>da zaradi obremenitev ne pride do posedanja jaška.</t>
  </si>
  <si>
    <t>- jašek DN 800 gl. do 1,5 m</t>
  </si>
  <si>
    <t>- jašek DN 1000 gl. do 1,5 m / večje št. vtokov</t>
  </si>
  <si>
    <t xml:space="preserve">Dobava in vgradnja umirjevalnih jaškov, z oblikovanim dnom jaška in tangencionalnim vstopnim priključkom;   npr kot  Zagožen oz. Aplast ali Romold.  </t>
  </si>
  <si>
    <t>Komplet z izdelavo obroča za vgradnjo pokrova ter vsemi pom. deli, napravo betona in malte ter prenosi do mesta vgraditve.</t>
  </si>
  <si>
    <t xml:space="preserve">Dobava in vgradnja oz. izvedba robnega in distančnega venca. Predviden je tipski AB robni venec npr. LIVAR  in podložna plošča, </t>
  </si>
  <si>
    <t>npr.kot Distančni venec UNIMAT</t>
  </si>
  <si>
    <t>Dobava in vgrajevanje LŽ pokrovov dim. 60cm skupaj z napravo ležišča, polaganjem v cem. malto 1:3 ter ostalimi pom. deli, napravo malte in prenosi do mesta vgraditve</t>
  </si>
  <si>
    <t>- razred C  (250 kN)</t>
  </si>
  <si>
    <t>- razred D  (400 kN)</t>
  </si>
  <si>
    <t xml:space="preserve">Izdelava peskolovov (vertikale) iz betonskih cevi, h= 1.2 m, z LŽ pokrovom fi 40 cm, razreda obremenitve C250, </t>
  </si>
  <si>
    <t>z betoniranjem dna z bet. C 12/15 ter vsemi pom. deli, napravo betona in malte, potrebnimi materiali in prenosi do mesta vgraditve</t>
  </si>
  <si>
    <t>- fi 40 cm</t>
  </si>
  <si>
    <t xml:space="preserve">Izdelava vtočnih jaškov (požiralnikov) iz betonskih cevi DN 40cm, h= 1.7 m, z LŽ rešetko 40/40 razreda obremenitve C 250, z betoniranjem dna z bet. C 12/15 ter vsemi pom. deli, napravo betona in </t>
  </si>
  <si>
    <t>malte, potrebnimi materiali in prenosi do mesta vgraditve</t>
  </si>
  <si>
    <t>Dobava in vgradnja dežne kanalete z LTŽ rešetko in vgrajenim peskolovom, skupaj s spajanjem, obbetoniranjem z bet.C 20/25 in tesnenjem s tesnilnim kitom, čiščenjem in vsemi pomožnimi deli in materiali</t>
  </si>
  <si>
    <t>- npr kot HAURATON FASERFIX KS 250 mm, z vgrajenim  padcem, peskolovom, LTŽ rešetko razred  obremenitve C 250 kN in zaključnimi stenami;</t>
  </si>
  <si>
    <t>- manipulacija, dostopi v garaže  DK 1 - DK 5  L=3 m x 5</t>
  </si>
  <si>
    <t xml:space="preserve">Izdelava slepega priključka (Vertikalnega vtoka)  iz PVC ali PE gladke cevi na kanalizacijsko cev, pod kotom 45 st, s T-kosom 200/200mm, skupaj z vsemi pom. deli, </t>
  </si>
  <si>
    <t>potrebnimi materiali in prenosi do mesta vgraditve</t>
  </si>
  <si>
    <t>Izdelava priključkov na revizijske,
vtočne jaške in druge obj. kanalizacije
skupaj s pripravo ležišča, zalivanjem
spoja s cem. malto 1:2, napravo malte</t>
  </si>
  <si>
    <t>in prenosi do mesta vgraditve</t>
  </si>
  <si>
    <t>Pred zasipom kanalizacijskih cevi izvesti preizkus kanalizacije in jaškov na propustnost, funkcionalnost in vodotesnost; v skladu z zakonom in veljavnimi predpisi</t>
  </si>
  <si>
    <t>(SIST EN 1610)</t>
  </si>
  <si>
    <t xml:space="preserve">Zasip kanalizacijskih cevi s prodnatim peščenim materialom, drobljenec oz. lomljenec (8-16 mm) v višini 30 cm  </t>
  </si>
  <si>
    <t>nad temenom cevi z zbijanjem</t>
  </si>
  <si>
    <t xml:space="preserve">Zasip kanalizacijskih cevi s selekcioniranim materialom iz izkopa (ustreznost materiala potrdi geomehanik) v plasteh po 20 cm z nakladanjem na prevozno sredstvo na začasni deponiji na gradbišču in prevozom do mesta ugradnje,  komprimiranjem in valjanjem </t>
  </si>
  <si>
    <t>(obračun v zbitem stanju)</t>
  </si>
  <si>
    <t>Črpanje vode iz gradbenih jam v času gradnje. Ocena časa, obračun po dejanskih urah črpanja.</t>
  </si>
  <si>
    <t>in oblikovanjem na stalni deponiji, vklljučno s plačilom takse</t>
  </si>
  <si>
    <t>Priključitev kanalizacije na obstoječ interni vod, skupaj z vsemi gradbenimi deli (izkop, izrez kanaliz. cevi, montaža fazonskih kosov, tesnenje stikov, obdelava spojev  ...)</t>
  </si>
  <si>
    <t>skupaj z vsemi pomožnimi deli in prenosi do mesta vgraditve</t>
  </si>
  <si>
    <t xml:space="preserve">- meteorni priključek </t>
  </si>
  <si>
    <t>LOVILEC OLJ</t>
  </si>
  <si>
    <t>Kompletna izdelava temeljne nosilne plošče iz betona C 25/30 deb. 25 cm, kvaliteta arm.B500, arm. mreža Q385 (glej det.), skupaj z izdelavo tampona pod ploščo za izravnavo (d=25 cm) ter vsemi pom. deli, mat. in prenosi; plošča pod lovilcem olj</t>
  </si>
  <si>
    <t>- plošča za LO  dim.  (2,0 x 2,0 x 0,25 m)</t>
  </si>
  <si>
    <t xml:space="preserve">Dobava in montaža lovilca mineralnega olja, kapacitete 10-12 l/s, npr tip GG-plan Grosuplje art. SMA 10/1,0-EN ali enekovreden, iz montažnih delov, skupaj s krovno ploščo in LŽ pokrovi razreda C 250 kN. Z notranjim zaščitnim premazom, </t>
  </si>
  <si>
    <t>polnenjem z vodo in vsemi pomožnimi deli in materiali.</t>
  </si>
  <si>
    <t>REKAPITULACIJA - METEORNA KANALIZACIJA</t>
  </si>
  <si>
    <t>Pred pričetkom izvedbe, je nujno potrebno podatke o kotah vtoka, iztoka in dna obst. vodov, preveriti in po potrebi prilagoditi rešitve !</t>
  </si>
  <si>
    <t>Ob izvedbi kanalizacije je potrebno predvideti črpanje vode iz gradbene jame in kampadno gradnjo.</t>
  </si>
  <si>
    <t>Zakoličevanje trase kanalizacije in jaškov po situaciji in tabeli zakoličbenih točk</t>
  </si>
  <si>
    <t xml:space="preserve">v zemljini III.ktg </t>
  </si>
  <si>
    <t>komunalnimi vodi / Ocena 10 % posteljice</t>
  </si>
  <si>
    <t xml:space="preserve">- PE DN 200 </t>
  </si>
  <si>
    <t>Izdelava kanalizacijskih jaškov iz mat. PE , obodne togosti SN8, z izdelanim dnom oz. muldo in vsemi priključki, skupaj z AB vencem pokrova jaška, AB temeljno ploščo jaška d=25-30cm</t>
  </si>
  <si>
    <t>ter vsemi pom. deli, napravo betona in malte ter prenosi do mesta vgraditve; po potrebi ustrezno obbetonirani,da zaradi obremenitev ne pride do posedanja jaška.</t>
  </si>
  <si>
    <t>- jašek DN 1000 gl. do 2 m</t>
  </si>
  <si>
    <t>- jašek DN 1000 gl. nad 2 m</t>
  </si>
  <si>
    <t>Priključitev kanalizacije na obstoječ javni vod, skupaj z vsemi gradbenimi deli (izkop, izrez kanaliz. cevi, montaža fazonskih kosov, tesnenje stikov, obdelava spojev  ...)</t>
  </si>
  <si>
    <t>- priključek fekalne kanalizacije objekta na jašek RJ ID10100</t>
  </si>
  <si>
    <t>REKAPITULACIJA - FEKALNA KANALIZACIJA</t>
  </si>
  <si>
    <t>Ureditev travnatih površin;
razgrnitev humusne zemljine (z gradbišča), frezanje, fino planiranje s točnostjo +- 3 cm, setev travne mešanice (4 kg/100 m2)</t>
  </si>
  <si>
    <t xml:space="preserve">ter valjanje in zagrabljanje;  v deb. 15-20 cm, humuziranje zelenih površin.  </t>
  </si>
  <si>
    <t xml:space="preserve">Vključno z vzdrževanjem ter dosipom humusa in ponovno zatravitvijo  </t>
  </si>
  <si>
    <t>Izvedba protierozijske zaščite (npr. z mrežo iz jute, bio razgradljiva protierozijska mreža ali kokos mreža).     
Pritrjena na vrhu in na dnu pobočja s poglobitvijo izkopa ter pritrjena z uporabo ustreznih kovinskih J sider.</t>
  </si>
  <si>
    <t>Brežina za objektom, na zahodni strani, v naklonu ca 1:2</t>
  </si>
  <si>
    <t>Dobava in saditev drevja z izkopom jam 1,0/1,0/0,8 m, odstranitev neplodnega materiala, napolnitev jam s plodno zemljo, nabava sadik, sajenje, štartno gnojenje s šoto in kompostom,</t>
  </si>
  <si>
    <t>utrditev z drevesnim kolom;
klasična enojna opora = lesen stebriček-okroglica, presek količka min. 5 cm, višina min. 200 cm 
in zalivanje ter vzdrževanje do primopredaje.</t>
  </si>
  <si>
    <t xml:space="preserve">- 2 do 3-krat presajeno visokodebelno drevo s koreninsko grudo, obseg debla 7-9 cm, višina krošnje min. 200 cm </t>
  </si>
  <si>
    <t>npr. kot Acer campestre (maklen)  ipd...</t>
  </si>
  <si>
    <t>Dobava in saditev pokrovnih rastlin z izkopom jam 0,3/0,3/0,5 m, odstranitev neplodnega materiala, napolnitev jam s plodno zemljo, nabava sadik, sajenje, štartno gnojenje s šoto in kompostom ter enkratno zalivanje.</t>
  </si>
  <si>
    <t>Zelenica pred vhodom v objekt / pod drevesi
- sadika v lončku, velikost 20-40 cm</t>
  </si>
  <si>
    <t xml:space="preserve">npr. kot Cotoneaster salicifolia 'Parkteppich' (pokrovna vrbolistna penešpljica) </t>
  </si>
  <si>
    <t>REKAPITULACIJA - ZASADITEV</t>
  </si>
  <si>
    <t>Dobava in montaža ograje, navezava na obstoječo ograjo kompleksa . Ograja iz cinkanega pletiva (kot npr PALISADA tip LUX-ST) ali enakovredna, viš. 1,8 m), skupaj z izdelavo temeljev (dim.80/80, h=80cm) ,</t>
  </si>
  <si>
    <t>s stebrički Lux fi 50 mm in pletivom 50/50 mm. Skupaj z vsemi pom. deli, prenosi in pritrdilnim materialom;</t>
  </si>
  <si>
    <t>(napenjalna žica, sponke GF1, sponke Lux, napenjalci…)</t>
  </si>
  <si>
    <t>Dobava in montaža varovalne ograja pri DAE
Zaščitna ograja h=1100mm. 
Vertikale in oprijemalo cev fi48mm. 
2x horizontala, cev fi33,7mm.</t>
  </si>
  <si>
    <t>glej det. v nač. Arh.</t>
  </si>
  <si>
    <t>REKAPITULACIJA - ZUNANJA OPREMA</t>
  </si>
  <si>
    <t>Izdelava temelja iz cementnega betona C 12/15, dolžine 80 cm, fi 40 cm</t>
  </si>
  <si>
    <t>Dobava in vgraditev stebriča za
prometni znak iz vroče cinkane jeklene
cevi</t>
  </si>
  <si>
    <t>- fi 64 mm,dolžine 3500 mm</t>
  </si>
  <si>
    <t xml:space="preserve">Dobava in pritrditev kvadratnega prometnega znaka, podloga iz alum. pločevine, </t>
  </si>
  <si>
    <t>3118 polnilna postaja za motorna vozila; 60/60cm (RA3)</t>
  </si>
  <si>
    <t xml:space="preserve">Tabla za zbirno mesto </t>
  </si>
  <si>
    <t>Izdelava tankoslojne označbe z enokomponentno belo barvo, strojno, deb. plasti suhe snovi 300 mikronov</t>
  </si>
  <si>
    <t>5356-1, pravokotna parkirna mesta, šir. črte 10 cm</t>
  </si>
  <si>
    <t>Izdelava druge tankoslojne označbe na vozišču, z enokomponentno rumeno barvo, ročno</t>
  </si>
  <si>
    <t xml:space="preserve">5340 Intervencijska površina za gasilce (dim. 11x6 m)  </t>
  </si>
  <si>
    <t>Izdelava druge tankoslojne označbe na vozišču, z enokomponentno zeleno barvo, ročno</t>
  </si>
  <si>
    <t>5354 (rezervirano parkirno mesto-električna vozila), bruto površina</t>
  </si>
  <si>
    <t>REKAPITULACIJA - SIGNALIZACIJA</t>
  </si>
  <si>
    <r>
      <rPr>
        <u/>
        <sz val="10"/>
        <rFont val="Arial"/>
        <family val="2"/>
        <charset val="238"/>
      </rPr>
      <t>Opombe</t>
    </r>
    <r>
      <rPr>
        <sz val="10"/>
        <rFont val="Arial"/>
        <family val="2"/>
        <charset val="238"/>
      </rPr>
      <t xml:space="preserve">: za odvoz odvečnega materiala iz izkopov na uradno deponijo bo poskrbel investitor oziroma v njegovem imenu (po pooblastilu) izvajalec gradbenih del. </t>
    </r>
  </si>
  <si>
    <t>Zakoličevanje trase vodovoda po situaciji in
tabeli zakoličbenih točk</t>
  </si>
  <si>
    <t>Zakoličevanje trase plinovoda po situaciji in
tabeli zakoličbenih točk</t>
  </si>
  <si>
    <t>Strojni odkop plodnih tal - humusa, povprečne deb.d=20 cm, z odrivom na začasno deponijo na gradbišču;</t>
  </si>
  <si>
    <t xml:space="preserve">Široki kombinirani izkop jarka za vodovod, 
po neutrjenih površinah (zelenica), skupna </t>
  </si>
  <si>
    <t>dolžina ca. 30 m, povprečne globine 
ca 1,4 m, širina spodaj 50cm, stranice pod nagibom 80 stopinj oz. ga določi 
geomehanik,v kompletu z nakladanjem 
na prevozno sredstvo in odvozom v začasno deponijo na gradbišču, z ročnim planiranjem dna (točnost +-3cm)</t>
  </si>
  <si>
    <t>- v zemljini III. ktg. (IG2)</t>
  </si>
  <si>
    <t>Široki kombinirani skupen izkop jarka za vodovod in plinovod po utrjenih površinah, skupna dolžina ca. 190m, povprečne globine</t>
  </si>
  <si>
    <t>ca 1,4 m, širina spodaj 100cm, stranice pod nagibom 80 stopinj oz. ga določi 
geomehanik,v kompletu z nakladanjem 
na prevozno sredstvo in odvozom v začasno deponijo na gradbišču, z ročnim planiranjem dna (točnost +-3cm)</t>
  </si>
  <si>
    <t>- v zemljini III. ktg. (IG2) 20 % izkopa</t>
  </si>
  <si>
    <t>Široki kombinirani izkop jarka za plinovod po utrjenih površinah, skupna dolžina ca.50m,</t>
  </si>
  <si>
    <t>povprečne globine ca 1,4 m, širina spodaj 50cm, stranice pod nagibom 80 stopinj oz. ga določi geomehanik,v kompletu z nakladanjem 
na prevozno sredstvo in odvozom v začasno deponijo na gradbišču, z ročnim planiranjem dna (točnost +-3cm)</t>
  </si>
  <si>
    <t>Dobava in vmetavanje peska granulacije do 16 mm pod cevi 10 cm (posteljica) in zasip cevi s peskom 30 cm nad temenom cevi, izvedeno po celotni dolžini trase vodovoda. Obračun z</t>
  </si>
  <si>
    <t>vsemi pom. deli, prenosi in materialom</t>
  </si>
  <si>
    <t>Dobava in vgradnja podložnega betona C15
za podbetoniranja cestnih kap, N kosov, obbetoniranje hidrantov, sidranje odcepov, itd.</t>
  </si>
  <si>
    <t>(po shemi jaškov in vozlišč)</t>
  </si>
  <si>
    <t>Zasip jarkov s prodnatim materialom oz. selekcioniranim materialom iz izkopa 
(pregleda in odobri geomehanik) v plasteh 
po 25cm (posteljica in nadkrivni sloj peska upoštevan v drugi postavki), s položitvijo opozorilnega traku</t>
  </si>
  <si>
    <t>("POZOR VODOVOD" in "POZOR PLINOVOD") 30 cm nad temenom cevi), z uvaljanjem spodnjega ustroja do predpisane zbitosti.
Upoštevano ca 50% novega prodnatega materiala in 50% iz izkopa!</t>
  </si>
  <si>
    <t xml:space="preserve">OPOMBA:
Zasip od kote spodnjega ustroja dalje, 
uvaljanje do potrebne zbitosti in končna 
ureditev je </t>
  </si>
  <si>
    <t xml:space="preserve">zajeta v gradbenem delu projekta ! </t>
  </si>
  <si>
    <t>Nakladanje in odvoz odvečnega materiala 
iz izkopov oziroma humusa,  na deponijo oddaljeno do 20 km, vklljučno s plačilom takse.</t>
  </si>
  <si>
    <t>Gradbena dela v obstoječem vodovodnem 
jašku VJ. za navezavo novega internega vodovodnega priključka za nov objekt na 
obst. razvod pitne vode, s potrebnimi deli:</t>
  </si>
  <si>
    <t>- izvedba preboja za cev PE d63 (DN50) v steni jaška</t>
  </si>
  <si>
    <t>- izvedba vodotesnega trajnoelastičnega prehoda skozi steno jaška (npr. zaščitna cev + trajnoel. kit) z vsemi pom. deli, prenosi in materialom</t>
  </si>
  <si>
    <t>Betonski podstavek s temeljem, za postavitev</t>
  </si>
  <si>
    <t>prostostoječe plinske omarice PO.5</t>
  </si>
  <si>
    <t>REKAPITULACIJA - GD ZA STROJNE INŠTALACIJE</t>
  </si>
  <si>
    <t>Dobava in vgraditev dvostenskih cevi iz PEHD, 2x2- zunanjega premera 160 mm (PEHD 160)</t>
  </si>
  <si>
    <t>Dobava in vgraditev dvostenskih cevi iz PEHD, 3x1 - zunanjega premera 110 mm (PEHD 110)</t>
  </si>
  <si>
    <t>Dobava in vgraditev dvostenskih cevi iz PEHD, zunanjega premera 75 mm (PEHD 75)</t>
  </si>
  <si>
    <t>Dobava in vgraditev dvostenskih cevi iz PEHD, zunanjega premera 50 mm (PEHD 50)</t>
  </si>
  <si>
    <t>Dobava in vgraditev cevi iz PEHD, zunanjega premera 110 mm (PVC 110) - TK</t>
  </si>
  <si>
    <t>Dobava in vgraditev cevi iz PEHD, zunanjega premera 2x50 mm (PEHD 2x50)</t>
  </si>
  <si>
    <t>Dobava in vgradnja betona C25/30 za zaščito kabelske kanalizacije - za zaščito EKK na povoznih površinah.</t>
  </si>
  <si>
    <t>Izdelava temelja svetilke v kompletu: Dobava in vgrajevanje podbetona ter betona C25/30,  vgradnja PVC cevi fi-110 mm po detajlu PZI. Temelj za steber svetilke (h=8m), cev dimenzij 130x130cm, g=50cm</t>
  </si>
  <si>
    <t xml:space="preserve">Kompletna izdelava AB kabelskega jaška po spodnjem opisu:
-  izkop do globine 3,0 m v zemljini do III. kategorije (delno ročni 25%, delno strojni 75%)
- opaženje, vgradnja armature in betoniranje
</t>
  </si>
  <si>
    <t>- vgradnjo nebrekajočih trakov na stikih plošča-stena in stena-stena
- izvedbo bitumenske hidroizolacije
- ureditev okolice in odvod viška materiala na deponijo, vključno s stroški deponiranja
- izvedbo uvodov cevi</t>
  </si>
  <si>
    <t>Skupaj z dobavo in vgradnjo vsega potrebenga materiala.</t>
  </si>
  <si>
    <t>Klasifikacija betona : XC3, XF1, PV2, Dmax16
Konstrukcije v zemlji</t>
  </si>
  <si>
    <t>Gladek beton brez poznejših obdelav.</t>
  </si>
  <si>
    <t>Debeline sten in plošč d =25 cm</t>
  </si>
  <si>
    <t>- AB jašek 1,2x1,2x1,2 m</t>
  </si>
  <si>
    <t>- AB jašek 0,8x0,8x0,8 m</t>
  </si>
  <si>
    <t>Dobava in vgraditev litoželeznega pokrova 800x800 kabelskega jaška za točkovno obremenitev 400 kN</t>
  </si>
  <si>
    <t>Dobava in vgraditev litoželeznega pokrova 600x600 kabelskega jaška za točkovno obremenitev 250 kN</t>
  </si>
  <si>
    <t>Dobava in vgraditev litoželeznega pokrova fi-400 kabelskega jaška za točkovno obremenitev 250 kN</t>
  </si>
  <si>
    <t>Dobava in polaganje valjanca Fe/Zn 25x4mm2 v skupni jarek s traso NN kablovoda</t>
  </si>
  <si>
    <t>Dobava in polaganje zaščitnega traku v izkopani jarek</t>
  </si>
  <si>
    <t>Križna sponka tip KON01 dim. 58x58/3 z antikoruzijsko zaščito z dekordal trakom</t>
  </si>
  <si>
    <t>Delno strojni 75%, delno ročni 25% izkop kabelskega jarka globine 1,2m in širine 0,6m, odvoz odvečnega materiala na deponijo do 20km, vključno s stroški deponije v zemlji III in IV kategorije.</t>
  </si>
  <si>
    <t>Sondažni izkop, delno ročni, delno strojni za evidentiranje obstoječih komunalnih vodov  v zemlji III in IV kategorije, dolžine 2m, globine do 1,5m</t>
  </si>
  <si>
    <t>Izdelava kabelske posteljice dim. 0,2x0,4m s peskom granulacije 0-4mm.</t>
  </si>
  <si>
    <t>Zasip jarka dim. 1x0,4m z selekcioniranim izkopanim materialom z utrjevanjem po slojih po 20 cm z nabijanjem.</t>
  </si>
  <si>
    <t>REKAPITULACIJA - GD ZA ELEKTRIČNE INŠTALACIJE</t>
  </si>
  <si>
    <t>MOČ</t>
  </si>
  <si>
    <t>4.</t>
  </si>
  <si>
    <t>RAZSVETLJAVA</t>
  </si>
  <si>
    <t>5.</t>
  </si>
  <si>
    <t>ZASILNA/NUJNOSTNA RAZSVETLJAVA</t>
  </si>
  <si>
    <t>6.</t>
  </si>
  <si>
    <t>UNIVERZALNO OŽIČENJE</t>
  </si>
  <si>
    <t>7.</t>
  </si>
  <si>
    <t>AVTOMATSKO JAVLJANJE POŽARA in CO</t>
  </si>
  <si>
    <t>8.</t>
  </si>
  <si>
    <t>IZENAČITEV POTENCIALOV</t>
  </si>
  <si>
    <t>9.</t>
  </si>
  <si>
    <t>STRELOVOD</t>
  </si>
  <si>
    <t>10.</t>
  </si>
  <si>
    <t>DIESEL ELEKTRIČNI AGREGAT (DEA)</t>
  </si>
  <si>
    <t xml:space="preserve">- Spremembe projektne dokumentacije zaradi uporabe alternativne opreme </t>
  </si>
  <si>
    <t xml:space="preserve">  bremenijo izvajalca del.</t>
  </si>
  <si>
    <t>- Vsi priklopi periferne opreme in priklopi v razdelilnikih ( dovodi in odvodi ),</t>
  </si>
  <si>
    <t xml:space="preserve">  ki so predmet dobave tega načrta morajo biti upoštevani v enotnih cenah.</t>
  </si>
  <si>
    <t xml:space="preserve">- V ceno po enoti mere je zajeta dobava in montaža materiala ter opreme s </t>
  </si>
  <si>
    <t xml:space="preserve">  pom. deli in drobnim materialom.</t>
  </si>
  <si>
    <t xml:space="preserve">- Vsa oprema in material se mora dobaviti z vsemi ustreznimi certifikati, atesti, </t>
  </si>
  <si>
    <t xml:space="preserve">  garancijami, navodili za obratovanje, vzdrževanje, posluževanje in servisiranje</t>
  </si>
  <si>
    <t xml:space="preserve">  (v skladu z veljavno zakonodajo in zahtevami naročnika).</t>
  </si>
  <si>
    <t xml:space="preserve">- Pri opremi in materialu je potrebno upoštevati stroške meritev, preizkusa in zagona, </t>
  </si>
  <si>
    <t xml:space="preserve">  vključno s pridobitvijo ustreznih certifikatov in potrdil s strani pooblaščenih institucij.</t>
  </si>
  <si>
    <t xml:space="preserve">- Pri izvedbi je potrebno upoštevati stroške vseh pripravljalnih in zaključnih del </t>
  </si>
  <si>
    <t xml:space="preserve">   (vključno z usklajevanjem z ostalimi izvajalci na objektu) ter vse transportne,</t>
  </si>
  <si>
    <t xml:space="preserve">  skladiščne, zavarovalne in ostale splošne stroške, sprotno čiščenje delovišča.</t>
  </si>
  <si>
    <t>- Pred naročilom opreme preveriti dejanske potrebe na objektu. Lahko prihaja do manjših</t>
  </si>
  <si>
    <t xml:space="preserve">  odstopanj v količinah.</t>
  </si>
  <si>
    <t>- Vsi ponujeni materiali in oprema morajo biti skladni z okoljskimi zahtevami in merili za</t>
  </si>
  <si>
    <t xml:space="preserve">  stavbe, ki jo določa Uredba o zelenem javnem naročanju (Uradni list RS, št. 51/17 in 64/19).</t>
  </si>
  <si>
    <t>- Vsa ponujena oprema mora biti kot npr. navedena v popisu ali tehnično enakovredna!</t>
  </si>
  <si>
    <t>Dobava in vgradnja materiala za tesnjenje prehodov med požarnima sektorjema, komplet s potrebnim materialom in deli v skladu s ŠPV in montažo obstojne nalepke izdelovalca.
Komplet za načrte elektroinštalacij (3/1, 3/2, 3/3, 3/4, 3/5)</t>
  </si>
  <si>
    <t>OPOMBA:
Izvajalec mora imeti potrdilo o strokovnem usposabljanju (Slovensko združenje za požarno varnost).
Pri izdelavi požarne zaščite prehodov obvezna prisotnost izdelovalca požarnega izkaza.</t>
  </si>
  <si>
    <t>- požarni zaščitni kit za tesnjenje odprtin do 100 cm2</t>
  </si>
  <si>
    <t>- požarno zaščitne blazinice za tesnjenje odprtin do 500 cm2</t>
  </si>
  <si>
    <t>Razna gradbena dela za izvedbo el. inštalacije za razvod, kot so izdelava preboja s kronskim vrtanjem, dolbljenje žlebov ter zametavanje inštalacij z malto, komplet z vsem potrebnim materialom za vgradnjo.</t>
  </si>
  <si>
    <t>- Komplet za  načrte 3/1, 3/2, 3/3</t>
  </si>
  <si>
    <t>- preboj do fi-50mm</t>
  </si>
  <si>
    <t>- preboj do fi-100mm</t>
  </si>
  <si>
    <t>- preboj do fi-150mm</t>
  </si>
  <si>
    <t>Zatesnitev vseh doz, prebojev in inštalacijskih  cevi za zagotovitev zračne nepropustnosti po  ZGO</t>
  </si>
  <si>
    <t>Kabli položeni delno podometno in uvlečeni v izolacijske cevi, delno pa nadometno položeni v izolacijske cevi in perforirane kabelske police komplet z dozami in instalacijskim priborom.</t>
  </si>
  <si>
    <r>
      <t xml:space="preserve">Ponujeni kabli morajo izpolnjevati zahtevo odziva na ogenj min. </t>
    </r>
    <r>
      <rPr>
        <b/>
        <sz val="10"/>
        <color theme="1"/>
        <rFont val="Arial"/>
        <family val="2"/>
        <charset val="238"/>
      </rPr>
      <t>Cca s1d2a</t>
    </r>
    <r>
      <rPr>
        <sz val="11"/>
        <color theme="1"/>
        <rFont val="Calibri"/>
        <family val="2"/>
        <charset val="238"/>
        <scheme val="minor"/>
      </rPr>
      <t>1, skladno s Tehnično smernico TSG-1-001:2019 in standardom SIST EN 50575:2014+A1:2016</t>
    </r>
  </si>
  <si>
    <t>Izdelava utorov, izdelava malih prebojev, zidarska popravila ter odvoz odvečenega materiala na deponijo je za vodnike zajeto v ceno po enoti mere:</t>
  </si>
  <si>
    <t>- NHXMH-O 2x1,5mm2</t>
  </si>
  <si>
    <t>- NHXMH-J 3x1,5mm2</t>
  </si>
  <si>
    <t>- NHXMH-J 4x1,5mm2</t>
  </si>
  <si>
    <t>- NHXMH-J 5x1,5mm2</t>
  </si>
  <si>
    <t>- NHXMH-O 2x2,5mm2</t>
  </si>
  <si>
    <t>- NHXMH-J 3x2,5mm2</t>
  </si>
  <si>
    <t>- NHXMH-J 3x4mm2</t>
  </si>
  <si>
    <t>- NHXMH-J 5x6mm2</t>
  </si>
  <si>
    <t>- NHXMH-J 5x2,5mm2</t>
  </si>
  <si>
    <t>- OL-110 H 3G2,5mm2</t>
  </si>
  <si>
    <t>- FG16OM16 3x1,5mm2</t>
  </si>
  <si>
    <t>- FG16OM16 3x2,5mm2</t>
  </si>
  <si>
    <t>- FG16OM16 5x4mm2</t>
  </si>
  <si>
    <t>- FG16OM16 5x6mm2</t>
  </si>
  <si>
    <t>- FG16OM16 5x16mm2</t>
  </si>
  <si>
    <t>- FG16OM16 5x25mm2</t>
  </si>
  <si>
    <t>- FG16OM16 5x50mm2</t>
  </si>
  <si>
    <t>- FG16OM16 4x70/35mm2</t>
  </si>
  <si>
    <t>- N2XH-J 4x150mm2</t>
  </si>
  <si>
    <t>- N2XH-J 4x240mm2</t>
  </si>
  <si>
    <t>- LIHCH 2x0,75mm2</t>
  </si>
  <si>
    <t>- LIHCH 5x0,75mm2</t>
  </si>
  <si>
    <r>
      <t xml:space="preserve">Ponujeni kabli morajo izpolnjevati zahtevo odziva na ogenj min. </t>
    </r>
    <r>
      <rPr>
        <b/>
        <sz val="10"/>
        <color theme="1"/>
        <rFont val="Arial"/>
        <family val="2"/>
        <charset val="238"/>
      </rPr>
      <t>Bca s1d1a1</t>
    </r>
    <r>
      <rPr>
        <sz val="11"/>
        <color theme="1"/>
        <rFont val="Calibri"/>
        <family val="2"/>
        <charset val="238"/>
        <scheme val="minor"/>
      </rPr>
      <t xml:space="preserve"> za kable na evakuacijskih poteh, skladno s Tehnično smernico TSG-1-001:2019 in standardom SIST EN 50575:2014+A1:2016</t>
    </r>
  </si>
  <si>
    <t>- OXFREE ZH H05Z1Z1-F;3G1,5mm2</t>
  </si>
  <si>
    <t>- OXFREE ZH H05Z1Z1-F;3G2,5mm2</t>
  </si>
  <si>
    <t xml:space="preserve">Dobava in polaganje inštalacijskih cevi (rdeče), položenih v estrihu do razvodne doze v steni	</t>
  </si>
  <si>
    <t xml:space="preserve"> - fi-50mm</t>
  </si>
  <si>
    <t>Dobava in montaža inštalacijskih cevi (rdeče, sive - samogasne), položenih podometno, 
nadometno (nad spuščen strop) ali na kabelski polici, komplet</t>
  </si>
  <si>
    <t>- fi-16 - 32mm</t>
  </si>
  <si>
    <t>- fi-36 - 60mm</t>
  </si>
  <si>
    <t>- fi-60 - 90mm</t>
  </si>
  <si>
    <t xml:space="preserve">Dobava in montaža nadometnih cevi, komplet z OG distančniki in priborom za montažo </t>
  </si>
  <si>
    <t>- PN/T-16 mm</t>
  </si>
  <si>
    <t>Perforirana kabelska polica hladno cinkana s pokrovom, spojkami za natikanje, konzolami za montažo na zid ali strop, vijaki, maticami,
komplet,
kot npr. Elba:</t>
  </si>
  <si>
    <t>- pk 50</t>
  </si>
  <si>
    <t>- pk 100</t>
  </si>
  <si>
    <t>- pk 200</t>
  </si>
  <si>
    <t>- pk 200 s pregrado</t>
  </si>
  <si>
    <t>- pk 300</t>
  </si>
  <si>
    <t>- pk 400</t>
  </si>
  <si>
    <t>- pk 500</t>
  </si>
  <si>
    <t>Lestvičasta kab.polica hl.c., močnejša izvedba, s spojkami, koleni, ... za spajanje kabelskih lestev, stenskimi nosilci in priborom za montažo, pokrovom,
komplet, vertikalna montaža
Elba:</t>
  </si>
  <si>
    <t>- LKP-400/60</t>
  </si>
  <si>
    <t>Nosilci za polaganje kablov tik pod stropom, iz perforiranega pločevinastega traka, ali PVC "lisičji rep", ali namensko izdelani nosilci,</t>
  </si>
  <si>
    <t>komplet z montažo</t>
  </si>
  <si>
    <t>kp</t>
  </si>
  <si>
    <t xml:space="preserve">Trajna oznaka/nalepka na kabelskih policah z oznako ''400V''  na vsakih 5m </t>
  </si>
  <si>
    <t>Instalacijski kanal NIK s pokrovom, priborom za montažo, različnih dimenzij</t>
  </si>
  <si>
    <t>Kovinski pocinkani inst. parapetni kanal, ob steni,
kot npr. ELBA 160-3/72, barva RAL 9001 v sestavi:
- osnova kanala
- pokrov kanala
- notranja spojka
- ozemljitvena sponka
- pregrada
- spojke in pribor za montažo, komplet</t>
  </si>
  <si>
    <t>Kovinski pocinkani inst. parapetni kanal, v mizi,
kot npr. ELBA 160-3/72, barva RAL 9001 v sestavi:
- osnova kanala
- pokrov kanala
- notranja spojka
- ozemljitvena sponka
- pregrada
- spojke in pribor za montažo, komplet
OPOMBA: v kolikor bodo dobavljeni IPK v sklopu opreme, se teh ne dobavi</t>
  </si>
  <si>
    <t>Kovinski pocinkani inst. parapetni kanal, vertikala,
kot npr. ELBA 160-3/72, barva RAL 9001 v sestavi:
- osnova kanala
- pokrov kanala
- notranja spojka
- ozemljitvena sponka
- pregrada
- spojke in pribor za montažo, komplet</t>
  </si>
  <si>
    <t>Dobava in montaža zvočne izolacije za tesnjenje v parapetnih kanalih in kabelskih polic na prehodih med prostori, za vse inštalacije v objektu</t>
  </si>
  <si>
    <t>Dobava in montaža zvočne izolacije za tesnjenje kabelskih polic na prehodih med prostori</t>
  </si>
  <si>
    <t>Vtičnica "Šuko" 16 A, 250 V, trojna, z dozo in priborom za montažo v inst. parapetni kanal ter napisno ploščico za vpis tokokroga in označitvijo tokokroga, 
kot npr.ELBA (skladno s parapetnim kanalom)</t>
  </si>
  <si>
    <t>Vtičnica "šuko"za p/o montažo, enojna 16A, 250V, modul, otroška zaščita, mehanska   zaščita min. IK08,komplet s priborom za montažo, napisno ploščico za vpis tokokroga ter   označitvijo tokokroga</t>
  </si>
  <si>
    <t>enakovredno: LINE ES - TEM Čatež</t>
  </si>
  <si>
    <t>Vtičnica "šuko"za p/o montažo, dvojna, 16A, 250V, modul, otroška zaščita, komplet s priborom za montažo,
napisno ploščico za vpis tokokroga ter označitvijo tokokroga</t>
  </si>
  <si>
    <t>Vtičnica "šuko"za p/o montažo, trojna, 16A, 250V, modul, komplet s priborom za montažo,
napisno ploščico za vpis tokokroga ter označitvijo tokokroga</t>
  </si>
  <si>
    <t>Vtičnica "šuko"za p/o montažo, enojna 16A, 250V, IP44, črna, komplet s priborom za montažo,
napisno ploščico za vpis tokokroga ter označitvijo tokokroga</t>
  </si>
  <si>
    <t>Vtičnica "šuko"za p/o montažo, dvojna 16A, 250V, IP44, črna, komplet s priborom za montažo,
napisno ploščico za vpis tokokroga ter označitvijo tokokroga</t>
  </si>
  <si>
    <t>Vtičnica enofazna 16A, 250V, IP44 za n/o montažo, vgrajena do pokrova, komplet s priborom za montažo, napisno ploščico za vpis tokokroga in označitvijo tokokroga</t>
  </si>
  <si>
    <t>enakovredno: TEM Čatež</t>
  </si>
  <si>
    <t>Vtičnica trifazna 16A, 400V, IP44 za n/o montažo, komplet s priborom za montažo, napisno ploščico za vpis tokokroga in 
označitvijo tokokroga</t>
  </si>
  <si>
    <t xml:space="preserve">Stalni priključek petpolni za p/o montažo, 16A, 
400V, </t>
  </si>
  <si>
    <t>komplet z dozo in priborom za montažo</t>
  </si>
  <si>
    <t>Tipkalo 16A, 250V za p/o montažo za vklop štedilnika, črno, komplet z dozo in priborom za 
montažo</t>
  </si>
  <si>
    <t>Sistem za polnjenje akumulatorjev 12V DC,
komplet s priključnim kablom (10 m) ter z
avtomobilskim vtikačem po stand. DIN 14690, kot npr. APSA</t>
  </si>
  <si>
    <t>komplet</t>
  </si>
  <si>
    <t>Sistem za polnjenje akumulatorjev 24V DC,
komplet s priključnim kablom (10 m) ter z
avtomobilskim vtikačem po stand. DIN 14690, kot npr. APSA</t>
  </si>
  <si>
    <t>Sistem viseče vtičnice s pomočjo pletenice, obešanje vtičnic za polnenje gasilskih vozil APSA, skupaj zzapenjanjem na steno/steber</t>
  </si>
  <si>
    <t>Dobava in montaža vtičnega gnezda za štiri vtičnice. Vključno z vtičnicami 1x 5P 16A 400V CEE, 1x 3P 230V CEE, 2x 2P 230V šuko, inšt. Odklopniki 1x 3P 16A, 1x1P 16A, minimalna zaščita IP44, kot npr. Kaedra</t>
  </si>
  <si>
    <t>Stenski p/o okvir 2x7M z dozo in priborom za 
montažo, vključno z slepimi ozkimi blendami</t>
  </si>
  <si>
    <t>Visokotlačni sušilec za roke s samodejnim senzorjem, za hitro sušenje rok, kot npr. Dyson Airblade V</t>
  </si>
  <si>
    <t>Komplet</t>
  </si>
  <si>
    <t>Močnostno nadometno stikalo, montaža na zid, 63A 3P</t>
  </si>
  <si>
    <t xml:space="preserve">Dobava in vgradnja vodotesnih uvodnic v kompletu z različnimi tesnili za uvod vodnikov in cevi v stavbo, </t>
  </si>
  <si>
    <t>kot npr. Hauff Technik HSI 150+Segmento</t>
  </si>
  <si>
    <t>Dobava in postavitev vroče cinkanega stebra cestne razsvetljave višine h=6m (nadzemne višine), s kablom in mini razdelilcem (EZN/6A), vodnikom NYY-J 5x1,5 mm2, L=7 m, z možnostjo uvoda kablov do 3x NYY-J 4x25+2x2,5 mm2</t>
  </si>
  <si>
    <t>LED cestna svetilka moči 31W, 16 LED, svetlobni tok min. 3699lm, barva temperaturnega vira 2700K, CRI 70. Optika široka cestna, iz aluminija, prevelečena s srebrom visoke čistosti (99,99%). Svetilka zaščitena pred prahom in vlago IP66, ohišje iz  aluminija, prašno barvano za zaščito pred UV, korozijo in soljo, sive barve, z integriranimi hladilnimi rebri. Nameščeno ravno, kaljeno steklo debeline 4mm. Mehanska odpornost svetilke IK najmanj 09. Možnost natika navpično ali vodoravno na kandelaber debeline 42-76mm, nastavljivost 0-20° pri vertikalnem in horizontalnem natiku. Avtomatski izklop napajanja pri odpiranju svetilke. Delovanje svetilke v temperaturnem območju med -30 in +40°C. Življenska doba svetilke &gt;100.000H (L80B10), faktor moči ≥0,92. Prenapetostna zaščita 10kV.</t>
  </si>
  <si>
    <t xml:space="preserve"> Svetilke naj ima predvideno redukcijo svetlobnega toka, brez krmilnega kabla (samodejna redukcija preko izračunavanja navidezne sredine noči), kot npr. virtual midnight. ENEC certifikat in skladnost s CE. Svetilka mora biti skladna z normo EN 13032-4:2015 ; IES LM-79 in LM-80 izdano s strani akreditiranega laboratorija. Svetilka mora biti testirana na vibracije skladno z normo ANSI C136.31 (mostovi/nadvozi). Svetilka mora ustrezati uredbi o mejnih vrednostih  svetlobnega  onesnaževanja okolja (Ur. List RS št. 81/2007).</t>
  </si>
  <si>
    <t>Kot npr. 3291 Sella 1 -STWB, LED 31W 3699lm 2700K 260mA CLD CELL, 10kV,  virtual midnight, proizvajalca Disano iluminazione, tehnično enakovredno ali boljše</t>
  </si>
  <si>
    <t>Izvedba el. priključkov na posamezno opremo (priključek se izvede za napajanje naprave 
ter do krmilnika oz. stikala za posamezno    napravo):</t>
  </si>
  <si>
    <t>- na klimate in posluževalni tablo, ventilatorje, konvektorje,</t>
  </si>
  <si>
    <t>- komunikacijsko omaro, domofon, videonadzor</t>
  </si>
  <si>
    <t>- na klimat in posluževalni tablo</t>
  </si>
  <si>
    <t>- na el. štedilnik</t>
  </si>
  <si>
    <t>- na konvektorje</t>
  </si>
  <si>
    <t>- kompresor</t>
  </si>
  <si>
    <t>- pralni stroj</t>
  </si>
  <si>
    <t>- pomivalni stroj</t>
  </si>
  <si>
    <t>- sušilni stroj</t>
  </si>
  <si>
    <t>- sušilne omare, UZ čistilci</t>
  </si>
  <si>
    <t>- toplotno črpalko</t>
  </si>
  <si>
    <t>- na požarne lopute</t>
  </si>
  <si>
    <t>- na ostale elemente</t>
  </si>
  <si>
    <t>- na el. prijemnike, el. magnete ter el. ključavnico vrat</t>
  </si>
  <si>
    <t>- in ostalo nespecificirano opremo</t>
  </si>
  <si>
    <t>- komplet</t>
  </si>
  <si>
    <t>Ključ za sistemsko cilindrično ključavnico, ki je nameščena v vseh razdelilcih</t>
  </si>
  <si>
    <t>Avtomatska kompenzacijska napava, 45kVA</t>
  </si>
  <si>
    <t>Dobava in montaža el. razdelilca EGM - vsebina po opisu in PZI shemi- 200</t>
  </si>
  <si>
    <t xml:space="preserve">- Omara kovinska razdelilna omara + vrata, dim. 1500(1000+500)x2000+100x500(ŠxVxG), min IP55
enakovredno: "SCHRACK" </t>
  </si>
  <si>
    <t>Vsa oprema v razdelilcu mora biti dimenzionirana za min. kratkostični tok 15kA.</t>
  </si>
  <si>
    <t xml:space="preserve">- glavno bremensko stikalo 630A, 3p, 400V, </t>
  </si>
  <si>
    <t>- svetilka in šuko vtičnica 16A, 250V za omaro skupaj z končnim stikalom</t>
  </si>
  <si>
    <t>- Ventilator za prezračevanje stikalne bloka, skupaj z rešetko in termostatom</t>
  </si>
  <si>
    <t>- signalna svetilka, 230V AC</t>
  </si>
  <si>
    <t xml:space="preserve">kos </t>
  </si>
  <si>
    <t>- varovalčni ločilnik, do 63A, 1p</t>
  </si>
  <si>
    <t>- varovalčni ločilnik, do 63A, 3p</t>
  </si>
  <si>
    <t>- varovalčni ločilnik, do 160A, 3p</t>
  </si>
  <si>
    <t>- varovalčni ločilnik, do 250A, 3p</t>
  </si>
  <si>
    <t>- varovalčni ločilnik, do 400A, 3p</t>
  </si>
  <si>
    <t>- varovalčni vložek 16-35A</t>
  </si>
  <si>
    <t>- varovalčni vložek 35-100A</t>
  </si>
  <si>
    <t>- varovalčni vložek 160A</t>
  </si>
  <si>
    <t>- varovalčni vložek 250A</t>
  </si>
  <si>
    <t>-  sumarni tokovnik transformator za kompenzacijo</t>
  </si>
  <si>
    <t>- tokovni transformatorji 400/5</t>
  </si>
  <si>
    <t>- Multifunkcijski prikazovalnik, moč, energija, jalova, navidezna</t>
  </si>
  <si>
    <t>- prenapetostni odvodnik razred I+II 25kA</t>
  </si>
  <si>
    <t>- 60mm zbiralčni sistem, komplet z prekritji</t>
  </si>
  <si>
    <t>- zbiralka Cu</t>
  </si>
  <si>
    <t xml:space="preserve">- zbiralka N in PE Cu </t>
  </si>
  <si>
    <t>- montažna letev</t>
  </si>
  <si>
    <t>- cilindrični vložek za enoten sistemski ključ</t>
  </si>
  <si>
    <t>- predal za načrt</t>
  </si>
  <si>
    <t>- montažna plošča</t>
  </si>
  <si>
    <t>- vrstne sponke, ožičenje, vezna žica, drobni montažni material in pribor, enopolna shema dejanskega stanja ter nalepke s funkcionalnimi napisi</t>
  </si>
  <si>
    <t>KOMPLET el. razdelilec  EGM</t>
  </si>
  <si>
    <t>Dobava in montaža el. razdelilca EGA - vsebina po opisu in PZI shemi- 201</t>
  </si>
  <si>
    <t>Vsa oprema v razdelilcu mora biti dimenzionirana za min. kratkostični tok 10kA.</t>
  </si>
  <si>
    <t xml:space="preserve">- Močnostni odklopnik 400A, 3p, 400V, </t>
  </si>
  <si>
    <t>- varovalčni ločilnik, do 10A, 1p</t>
  </si>
  <si>
    <t>- tokovni transformatorji 250/5</t>
  </si>
  <si>
    <t>KOMPLET el. razdelilec  EGA</t>
  </si>
  <si>
    <t>Dobava in montaža el. razdelilca EGU- vsebina po opisu in PZI shemi- 202</t>
  </si>
  <si>
    <t xml:space="preserve">- Zidna omara kovinska razdelilna omara + vrata, dim. 600x800x210(ŠxVxG), min IP55
enakovredno: WSM "SCHRACK" </t>
  </si>
  <si>
    <t>*naprava za brezprekinitveno napajanje kot npr. tip Mides ABB PowerValue 11T G2 3kVA B, 3kVA-avtonomija min 30 min, z vključeno komunikacijsko kartico</t>
  </si>
  <si>
    <t>*Glavno stikalo VCF0, 25A, 3P, montaža na vrata</t>
  </si>
  <si>
    <t xml:space="preserve">*inštalacijski odklopnik tip 16A/1P-B    </t>
  </si>
  <si>
    <t xml:space="preserve">*uvodnica PG 13,5                                                       </t>
  </si>
  <si>
    <t xml:space="preserve">* vrstne sponke 4 mm2, "Elektrospoji"           </t>
  </si>
  <si>
    <t>*tipska zbiralnica PE, N</t>
  </si>
  <si>
    <t>*plastificirana in vezana shema stikalnega bloka</t>
  </si>
  <si>
    <t>*pripadajoče tablice z napisi pritrjene na omarico</t>
  </si>
  <si>
    <t xml:space="preserve">*drobni in vezni material                                                                        </t>
  </si>
  <si>
    <t>KOMPLET el. razdelilec  EGU</t>
  </si>
  <si>
    <t>Dobava in montaža el. razdelilca EMp1 - vsebina po opisu in PZI shemi- 203</t>
  </si>
  <si>
    <t xml:space="preserve">- Nadometna kovinska razdelilna omara + vrata, dim. 545x605x140(ŠxVxG)
enakovredno: CM  "SCHRACK" </t>
  </si>
  <si>
    <t xml:space="preserve">- glavno bremensko stikalo 63A, 3p, 400V, </t>
  </si>
  <si>
    <t>- instalacijski odklopnik B,C 6-16/1</t>
  </si>
  <si>
    <t>- instalacijski odklopnik B,C 6-16/3</t>
  </si>
  <si>
    <t>- instalacijski odklopnik C, 25A/3</t>
  </si>
  <si>
    <t>- prenapetostni odvodnik razred II 20kA</t>
  </si>
  <si>
    <t>- zbiralka trifazna Cu 16 mm2</t>
  </si>
  <si>
    <t>- zbiralka N in PE Cu 16 mm2</t>
  </si>
  <si>
    <t>KOMPLET el. razdelilec  EMp1</t>
  </si>
  <si>
    <t>Dobava in montaža el. razdelilca EAp1 vsebina po opisu in PZI shemi - 204</t>
  </si>
  <si>
    <t xml:space="preserve">- Nadometna kovinska razdelilna omara + vrata, dim. 545x905x140(ŠxVxG)
enakovredno: CM  "SCHRACK" </t>
  </si>
  <si>
    <t>- instalacijski odklopnik B,C 25/1</t>
  </si>
  <si>
    <t>- kontaktor, 1p, 230V, 20A</t>
  </si>
  <si>
    <t>- impulzni kontaktor, 230V</t>
  </si>
  <si>
    <t>- zbiralka trifazna Cu16 mm2</t>
  </si>
  <si>
    <t>KOMPLET el. razdelilec  EAp1</t>
  </si>
  <si>
    <t>Dobava in montaža el. razdelilca EMp2 vsebina po opisu in PZI shemi - 205</t>
  </si>
  <si>
    <t>- instalacijski odklopnik C 25/3</t>
  </si>
  <si>
    <t>- stikalo na diferenčno zaščito, FID 63A 4P, 30mA, tip A</t>
  </si>
  <si>
    <t>KOMPLET el. razdelilec  EMp2</t>
  </si>
  <si>
    <t>Dobava in montaža el. razdelilca EAp2 - vsebina po opisu in PZI shemi- 206</t>
  </si>
  <si>
    <t>KOMPLET el. razdelilec  EAp2</t>
  </si>
  <si>
    <t>Dobava in montaža el. razdelilca EMp3 vsebina po opisu in PZI shemi- 207</t>
  </si>
  <si>
    <t>- odklopnik skupaj z diferenčno zaščito, KZS 16A 2P, 30mA, tip A</t>
  </si>
  <si>
    <t>- odklopnik skupaj z diferenčno zaščito, KZS 16A 4P, 30mA, tip A</t>
  </si>
  <si>
    <t>- ločilni tranformator, montaža na DIN letev, 230V/24C, 200VA</t>
  </si>
  <si>
    <t>KOMPLET el. razdelilec  EMp3</t>
  </si>
  <si>
    <t>Dobava in montaža el. razdelilca EAp3 vsebina po opisu in PZI shemi- 208</t>
  </si>
  <si>
    <t>- instlaacijski kontaktor, 2p, 230V, 20A</t>
  </si>
  <si>
    <t>KOMPLET el. razdelilec  EAp3</t>
  </si>
  <si>
    <t>Dobava in montaža el. razdelilca EMn1 - vsebina po opisu in PZI shemi- 209</t>
  </si>
  <si>
    <t>KOMPLET el. razdelilec  EMn1</t>
  </si>
  <si>
    <t>Dobava in montaža el. razdelilca EAn1 - vsebina po opisu in PZI shemi- 210</t>
  </si>
  <si>
    <t>- odklopnik skupaj z diferenčno zaščito, KZS 10A 2P, 30mA, tip A</t>
  </si>
  <si>
    <t>KOMPLET el. razdelilec  EAn1</t>
  </si>
  <si>
    <t>Dobava in montaža el. razdelilca EMn2 - vsebina po opisu in PZI shemi- 211</t>
  </si>
  <si>
    <t>- kontaktor, 3p, 230V, 20A</t>
  </si>
  <si>
    <t>- časovni rele, zakasnitev izklopa, 230V</t>
  </si>
  <si>
    <t>KOMPLET el. razdelilec  EMn2</t>
  </si>
  <si>
    <t>Dobava in montaža el. razdelilca EAn2 vsebina po opisu in PZI shemi - 212</t>
  </si>
  <si>
    <t>KOMPLET el. razdelilec  EAn2</t>
  </si>
  <si>
    <t>Dobava in montaža el. razdelilca EAm1 vsebina po opisu in PZI shemi - 213</t>
  </si>
  <si>
    <t xml:space="preserve">- glavno bremensko stikalo 50A, 3p, 400V, </t>
  </si>
  <si>
    <t>KOMPLET el. razdelilec  EAm1</t>
  </si>
  <si>
    <t>Dobava in montaža el. razdelilca EAmkl vsebina po opisu in PZI shemi - 214</t>
  </si>
  <si>
    <t>- instalacijski odklopnik B,C 20/3</t>
  </si>
  <si>
    <t>- instalacijski odklopnik B,C 2A, 2p</t>
  </si>
  <si>
    <t>- instalacijski kontaktor, 2p, 230V, 20A</t>
  </si>
  <si>
    <t>- napajalnik 230V/24VDC, 5A</t>
  </si>
  <si>
    <t>KOMPLET el. razdelilec  Eamkl</t>
  </si>
  <si>
    <t>Dobava in montaža el. razdelilca EMm-oz - vsebina po opisu in PZI shemi - 215</t>
  </si>
  <si>
    <t xml:space="preserve">- Zidna omara kovinska razdelilna omara + vrata, dim. 400x600x255(ŠxVxG), min IP55
enakovredno: WSM  "SCHRACK" </t>
  </si>
  <si>
    <t xml:space="preserve">- diferenčno stikalo RCD 0,03A/400V/4p/40A </t>
  </si>
  <si>
    <t>- inštalacijski kontaktor  2P 20A, 230V AC</t>
  </si>
  <si>
    <t>- inštalacijski kontaktor  3P 20A, 230V AC</t>
  </si>
  <si>
    <t>- senzor za avtomatski vklop ob prisotnosti snega in ledu</t>
  </si>
  <si>
    <t>KOMPLET el. razdelilec  EMm-oz</t>
  </si>
  <si>
    <t>Dobava in montaža grelne inštalacije za  ogrevanje žlebov na objektu (horizontalno in vertikalno), komplet s priborom za montažo, 
kot npr. EGRO ZORMAN, tehnično enakovredno ali boljše</t>
  </si>
  <si>
    <t>- grelni kabel 20 W/m</t>
  </si>
  <si>
    <t>- termostat</t>
  </si>
  <si>
    <t>- priključna mesta</t>
  </si>
  <si>
    <t>- Raychem spojke</t>
  </si>
  <si>
    <t>- drobni montažni material in pribor</t>
  </si>
  <si>
    <t>Konstrukcijsko železo raznih profilov za izdelavo držal, nosilcev in mask v varjeni izvedbi z antikorozijsko zaščito ter končnim emajl lakom</t>
  </si>
  <si>
    <t>Termične meritve glavnih stikalnih blokov pri polni obremenitvi (EMKg, EAKg)</t>
  </si>
  <si>
    <t xml:space="preserve"> - komplet protokol</t>
  </si>
  <si>
    <t>Električne meritve, preizkus funkcionalnosti, atesti, izjave, ter storitve pooblaščenega preglednika po Pravilniku o zahtevah za NN inštalacije v stavbah (opravljen izpit NPK) 
vključno s poročilom o vpisu preseka, tipa kabla in moči,</t>
  </si>
  <si>
    <t>priključene naprave, velja za vse el. inštalacije v celotnem objektu (razen energetike/toplotne podpostaje)</t>
  </si>
  <si>
    <t>Okvir formata A0 s steklom za montažo razvodne sheme iz PID dokumentacije na steno v elektro prostor</t>
  </si>
  <si>
    <t xml:space="preserve"> - komplet</t>
  </si>
  <si>
    <t>REKAPITULACIJA - MOČ</t>
  </si>
  <si>
    <t>- NHXMH 2x1,5mm2</t>
  </si>
  <si>
    <t>- LIHCH 2x1,5mm2</t>
  </si>
  <si>
    <t>Dobava in montaža inštalacijskih cevi, položenih podometno ali na kabelski polici, komplet z  instalacijskim priborom, halogen-free:</t>
  </si>
  <si>
    <t>- fi-16</t>
  </si>
  <si>
    <t>- fi-23</t>
  </si>
  <si>
    <t>- fi-32</t>
  </si>
  <si>
    <t>Dobava in montaža svetilk, komplet z drobnim, pomožnim ter montažnim materialom, s sijalkami, starterji, preizkusom delovanja, prevozi in manipulativni stroški, priloženi certifikati:</t>
  </si>
  <si>
    <t>S1 - Stropna nadgradna svetilka, LED PCB max 74W, 4000°K,  CRI940</t>
  </si>
  <si>
    <t>Zunanje dimenzije 
Š:145 mm x D:1277 mm x V:101 mm. 
Za stropno montažo z ustreznim priborom. Ohišje iz polikarbonata. Teža svetila 2,6 kg. Stopnja zaščite IP: 66.</t>
  </si>
  <si>
    <t xml:space="preserve">Svetlobni tok svetilke je 8100 LM, moč 74 W. Colour rendering index (CRI): 90. S temperaturo svetlobe 4000 K. Simetrična porazdelitev svetlobe. 
S svetlobno učinkovitostjo, npr.: 110 LM / W </t>
  </si>
  <si>
    <t xml:space="preserve">Napajanje 230 V, 50 Hz. Vgrajen napajalnik z FO komunikacijo. 
Povprečna doba vzdrževanja: 50000h L90 B10 pri 25°C 
Razred energijske učinkovitosti: D
Garancijska doba proizvajalca: min. 7 (sedem) let. </t>
  </si>
  <si>
    <t>- komplet svetilka po opisu</t>
  </si>
  <si>
    <t>S1.1 - Stropna viseča nadgradna svetilka, LED PCB max 74W, 4000°K,  CRI940</t>
  </si>
  <si>
    <t>Zunanje dimenzije 
Š:145 mm x D:1277 mm x V:101 mm. 
Za visečo montažo z ustreznim priborom. Ohišje iz polikarbonata. Teža svetila 2,6 kg. Stopnja zaščite IP: 66.</t>
  </si>
  <si>
    <r>
      <rPr>
        <u/>
        <sz val="10"/>
        <color theme="1"/>
        <rFont val="Arial"/>
        <family val="2"/>
        <charset val="238"/>
      </rPr>
      <t>Tehnično enakovredno ali boljše</t>
    </r>
    <r>
      <rPr>
        <sz val="11"/>
        <color theme="1"/>
        <rFont val="Calibri"/>
        <family val="2"/>
        <charset val="238"/>
        <scheme val="minor"/>
      </rPr>
      <t xml:space="preserve">
Tip: Intra 5700, 74 W 940, FO, IP66 white </t>
    </r>
  </si>
  <si>
    <t>S2 - Stropna nadgradna svetilka, LED PCB max 42W, 4000°K,  CRI940</t>
  </si>
  <si>
    <t>Zunanje dimenzije 
Š:101 mm x D:1277 mm x V:84 mm. 
Za stropno montažo z ustreznim priborom. Ohišje iz polikarbonata. Teža svetila 2,2 kg. Stopnja zaščite IP: 66.</t>
  </si>
  <si>
    <t xml:space="preserve">Svetlobni tok svetilke je 5100 LM, moč 42 W. Colour rendering index (CRI): 90. S temperaturo svetlobe 4000 K. Simetrična porazdelitev svetlobe. 
S svetlobno učinkovitostjo, npr.: 123 LM / W </t>
  </si>
  <si>
    <r>
      <rPr>
        <u/>
        <sz val="10"/>
        <color theme="1"/>
        <rFont val="Arial"/>
        <family val="2"/>
        <charset val="238"/>
      </rPr>
      <t>Tehnično enakovredno ali boljše</t>
    </r>
    <r>
      <rPr>
        <sz val="11"/>
        <color theme="1"/>
        <rFont val="Calibri"/>
        <family val="2"/>
        <charset val="238"/>
        <scheme val="minor"/>
      </rPr>
      <t xml:space="preserve">
Tip: Intra 5700, 42 W 940, FO, IP66 white </t>
    </r>
  </si>
  <si>
    <t>S3 - Stropna nadgradna svetilka, LED PCB max 44W, 4000°K,  CRI940</t>
  </si>
  <si>
    <t xml:space="preserve">Zunanje dimenzije 
Š:595 mm x D:595 mm x V:95 mm. 
Za vgradnjo v sistemski strop, z vgradno višino 120 mm. Ohišje iz jeklene pločevine, prašno barvane v belo barvo. Teža svetila 3 kg. Stopnja zaščite IP: 43. </t>
  </si>
  <si>
    <t>Svetlobni tok svetilke je 4500 LM, moč 44W. Colour rendering index (CRI): 90. S temperaturo svetlobe 4000 K. Simetrična porazdelitev svetlobe. S svetlobno učinkovitostjo,
npr.: 102 LM / W.</t>
  </si>
  <si>
    <t>Napajanje 230 V, 50 Hz. Vgrajen napajalnik z FO komunikacijo. 
Povprečna doba vzdrževanja: 50000h L90 B10 pri 25°C. 
Razred energijske učinkovitosti: D
Garancijska doba proizvajalca: min. 7 (sedem) let.</t>
  </si>
  <si>
    <r>
      <rPr>
        <u/>
        <sz val="10"/>
        <color theme="1"/>
        <rFont val="Arial"/>
        <family val="2"/>
        <charset val="238"/>
      </rPr>
      <t>Tehnično enakovredno ali boljše</t>
    </r>
    <r>
      <rPr>
        <sz val="11"/>
        <color theme="1"/>
        <rFont val="Calibri"/>
        <family val="2"/>
        <charset val="238"/>
        <scheme val="minor"/>
      </rPr>
      <t xml:space="preserve">
Tip: Intra 106 MCDPR, 44 W 940, FO, IP43 white </t>
    </r>
  </si>
  <si>
    <t>S3.1 - Stropna vgradna svetilka, LED PCB max 44W, 4000°K,  CRI940</t>
  </si>
  <si>
    <t>Svetlobni tok svetilke je 4500 LM, moč 44W. Colour rendering index (CRI): 90. S temperaturo svetlobe 4000 K. Simetrična porazdelitev svetlobe. S svetlobno učinkovitostjo, 
npr.: 102 LM / W.</t>
  </si>
  <si>
    <t>Napajanje 230 V, 50 Hz. Vgrajen napajalnik z DALI komunikacijo. 
Povprečna doba vzdrževanja: 50000h L90 B10 pri 25°C. 
Razred energijske učinkovitosti: D
Garancijska doba proizvajalca: min. 7 (sedem) let.</t>
  </si>
  <si>
    <r>
      <rPr>
        <u/>
        <sz val="10"/>
        <color theme="1"/>
        <rFont val="Arial"/>
        <family val="2"/>
        <charset val="238"/>
      </rPr>
      <t>Tehnično enakovredno ali boljše</t>
    </r>
    <r>
      <rPr>
        <sz val="11"/>
        <color theme="1"/>
        <rFont val="Calibri"/>
        <family val="2"/>
        <charset val="238"/>
        <scheme val="minor"/>
      </rPr>
      <t xml:space="preserve">
Tip: Intra 106 MCDPR, 44 W 940, DALI, IP43 white </t>
    </r>
  </si>
  <si>
    <t>S4 - Stropna vgradna svetilka, LED PCB max 18W, 4000°K,  CRI940, ločen napajalnik</t>
  </si>
  <si>
    <t xml:space="preserve">Zunanje dimenzije O:154 mm x V:63 mm. 
Za vgradnjo v sistemski strop, z izrezom dimenzij O:138 mm x V:90 mm, ali za vgradnjo v mavčnokartonski strop, z izrezom dimenzij 
O:138 mm x V:90 mm. Ohišje iz polikarbonata, z obročem v beli strukturirani barvi in aluminijastim hladilnikom. Teža svetila 0,5 kg. Stopnja zaščite IP: 44. </t>
  </si>
  <si>
    <t>Nominalni svetlobni tok svetilke je max. 1850 LM, moč max. 18 W. Colour rendering index 
(CRI): 90. S temperaturo svetlobe 4000 K. Simetrična porazdelitev svetlobe.</t>
  </si>
  <si>
    <t>Za uporabo z večmočnostnim napajalnikom z nastavitvijo izhodnega toka, z zaščito proti pregretju, kratkemu stiku, preobremenitvi in prenapetosti, z napajanjem 230 V, 50 Hz. 
Povprečna doba vzdrževanja: 50000h L80 B10 pri 25°C 
Razred energijske učinkovitosti: D
Garancijska doba proizvajalca: min. 7 (sedem) let.</t>
  </si>
  <si>
    <r>
      <rPr>
        <u/>
        <sz val="10"/>
        <color theme="1"/>
        <rFont val="Arial"/>
        <family val="2"/>
        <charset val="238"/>
      </rPr>
      <t>Tehnično enakovredno ali boljše</t>
    </r>
    <r>
      <rPr>
        <sz val="11"/>
        <color theme="1"/>
        <rFont val="Calibri"/>
        <family val="2"/>
        <charset val="238"/>
        <scheme val="minor"/>
      </rPr>
      <t xml:space="preserve">
Tip: NITOR RV DPR, 18 W 940, FO, IP44 white +napajalnik</t>
    </r>
  </si>
  <si>
    <t>S5 - Stropna/stenska svetilka, LED PCB max 14W, 4000°K,  CRI940</t>
  </si>
  <si>
    <t>Zunanje dimenzije O:285 mm x V:103 mm. 
Za stropno in stensko montažo z ustreznim priborom. Ohišje iz polikarbonata. Teža svetila 0,9 kg. Stopnja zaščite IP: 65.</t>
  </si>
  <si>
    <t xml:space="preserve">Svetlobni tok svetilke je 1650 LM, moč 14 W. Colour rendering index (CRI): 90. S temperaturo svetlobe 4000 K. Simetrična porazdelitev svetlobe. 
S svetlobno učinkovitostjo, npr.: 119 LM / W </t>
  </si>
  <si>
    <r>
      <rPr>
        <u/>
        <sz val="10"/>
        <color theme="1"/>
        <rFont val="Arial"/>
        <family val="2"/>
        <charset val="238"/>
      </rPr>
      <t>Tehnično enakovredno ali boljše</t>
    </r>
    <r>
      <rPr>
        <sz val="11"/>
        <color theme="1"/>
        <rFont val="Calibri"/>
        <family val="2"/>
        <charset val="238"/>
        <scheme val="minor"/>
      </rPr>
      <t xml:space="preserve">
Tip: ETEA DF, 14 W 940,FO, IP65 white</t>
    </r>
  </si>
  <si>
    <t>S6 - Stropna vgradna svetilka, LED PCB max 55W, 4000°K,  CRI940</t>
  </si>
  <si>
    <t xml:space="preserve">Zunanje dimenzije 
Š:597 mm x D:597 mm x V:114 mm. 
Za vgradnjo v sistemski strop, z vgradno višino 120 mm, ali za vgradnjo v mavčnokartonski strop, z izrezom dimenzij 
Š:585 mm x D:585 mm x V:120 mm. Ohišje iz jeklene pločevine, prašno barvane v belo barvo. Teža svetila 9,9 kg. Stopnja zaščite IP: 65. </t>
  </si>
  <si>
    <t>Svetlobni tok svetilke je 5900 LM, moč 55W. Colour rendering index (CRI): 90. S temperaturo svetlobe 4000 K. Simetrična porazdelitev svetlobe. S svetlobno učinkovitostjo, 
npr.: 107 LM / W.</t>
  </si>
  <si>
    <t xml:space="preserve">Napajanje 230 V, 50 Hz. Vgrajen napajalnik z FO komunikacijo. 
Povprečna doba vzdrževanja: 50000h L90 B10 pri 25°C. 
Razred energijske učinkovitosti: D
Garancijska doba proizvajalca: min. 7 (sedem) let. </t>
  </si>
  <si>
    <r>
      <rPr>
        <u/>
        <sz val="10"/>
        <color theme="1"/>
        <rFont val="Arial"/>
        <family val="2"/>
        <charset val="238"/>
      </rPr>
      <t>Tehnično enakovredno ali boljše</t>
    </r>
    <r>
      <rPr>
        <sz val="11"/>
        <color theme="1"/>
        <rFont val="Calibri"/>
        <family val="2"/>
        <charset val="238"/>
        <scheme val="minor"/>
      </rPr>
      <t xml:space="preserve">
Tip: ALKON RV PRF, 55 W 940,FO, IP65 white</t>
    </r>
  </si>
  <si>
    <t>S6.1 - Stropna vgradna svetilka, LED PCB max 55W, 4000°K,  CRI940</t>
  </si>
  <si>
    <t xml:space="preserve">Zunanje dimenzije 
Š:597 mm x D:597 mm x V:114 mm. 
Za vgradnjo v mavčno kartonski strop, z vgradno višino 120 mm, ali za vgradnjo v mavčnokartonski strop, z izrezom dimenzij 
Š:585 mm x D:585 mm x V:120 mm. Ohišje iz jeklene pločevine, prašno barvane v belo barvo. Teža svetila 9,9 kg. Stopnja zaščite IP: 65. </t>
  </si>
  <si>
    <t>S7 - stenska nadgradna svetilka, LED PCB max 74W, 4000°K,  CRI940</t>
  </si>
  <si>
    <t>Zunanje dimenzije 
Š:145 mm x D:1277 mm x V:101 mm. 
Za stensko montažo z ustreznim priborom. Ohišje iz polikarbonata. Teža svetila 2,6 kg. Stopnja zaščite IP: 66.</t>
  </si>
  <si>
    <r>
      <rPr>
        <u/>
        <sz val="10"/>
        <color theme="1"/>
        <rFont val="Arial"/>
        <family val="2"/>
        <charset val="238"/>
      </rPr>
      <t>Tehnično enakovredno ali boljše</t>
    </r>
    <r>
      <rPr>
        <sz val="11"/>
        <color theme="1"/>
        <rFont val="Calibri"/>
        <family val="2"/>
        <charset val="238"/>
        <scheme val="minor"/>
      </rPr>
      <t xml:space="preserve">
Tip: 5700, 74 W 940,FO, IP66 white</t>
    </r>
  </si>
  <si>
    <t>S8 - Stropna nadgradna svetilka, LED PCB max 42W, 4000°K,  CRI940</t>
  </si>
  <si>
    <t>Z1 - stropna nadgradna svetilka, LED PCB max 20W, 4000°K,  CRI940</t>
  </si>
  <si>
    <t>Zunanje dimenzije 
Š:125 mm x D:125 mm x V:150 mm. 
Za stropno montažo z ustreznim priborom. Ohišje iz vsoko odpornega aluminija na oksidacijo, prašno barvano v antracit barvo. Stopnja zaščite IP: 65.</t>
  </si>
  <si>
    <t xml:space="preserve">Svetlobni tok svetilke je 2116 LM, moč 20 W. Colour rendering index (CRI): 90. S temperaturo svetlobe 4000 K. Simetrična porazdelitev svetlobe, snop svetlobe 36°. S svetlobno učinkovitostjo, npr.: 87,3 LM / W </t>
  </si>
  <si>
    <t xml:space="preserve">Napajanje 230 V, 50 Hz. Vgrajen napajalnik z FO komunikacijo. 
Razred energijske učinkovitosti: D
Garancijska doba proizvajalca: min. 5 (pet) let. </t>
  </si>
  <si>
    <r>
      <rPr>
        <u/>
        <sz val="10"/>
        <color theme="1"/>
        <rFont val="Arial"/>
        <family val="2"/>
        <charset val="238"/>
      </rPr>
      <t>Tehnično enakovredno ali boljše</t>
    </r>
    <r>
      <rPr>
        <sz val="11"/>
        <color theme="1"/>
        <rFont val="Calibri"/>
        <family val="2"/>
        <charset val="238"/>
        <scheme val="minor"/>
      </rPr>
      <t xml:space="preserve">
Tip: TORRE C, 20 W 940,FO, IP65 white</t>
    </r>
  </si>
  <si>
    <t>Z2 - Stenska nadgradna svetilka, LED PCB max 20W, 4000°K,  CRI940</t>
  </si>
  <si>
    <t>Zunanje dimenzije 
Š:125 mm x D:150 mm x V:204 mm. 
Za stensko montažo z ustreznim priborom. Ohišje iz vsoko odpornega aluminija na oksidacijo, prašno barvano v antracit barvo. Stopnja zaščite IP: 65.</t>
  </si>
  <si>
    <r>
      <rPr>
        <u/>
        <sz val="10"/>
        <color theme="1"/>
        <rFont val="Arial"/>
        <family val="2"/>
        <charset val="238"/>
      </rPr>
      <t>Tehnično enakovredno ali boljše</t>
    </r>
    <r>
      <rPr>
        <sz val="11"/>
        <color theme="1"/>
        <rFont val="Calibri"/>
        <family val="2"/>
        <charset val="238"/>
        <scheme val="minor"/>
      </rPr>
      <t xml:space="preserve">
Tip: TORRE W, 20 W 940,FO, IP65 white</t>
    </r>
  </si>
  <si>
    <t>Stikalo za p/o montažo 16A, 250V, komplet z dozo, s priborom za montažo v steno ali nosilni aluminijasti profil ter napisno ploščico in označitvijo tokokroga, barva po izboru projektanta-skladno z obstoječimi,
kot npr. LINE ES - TEM Čatež</t>
  </si>
  <si>
    <t>- navadno</t>
  </si>
  <si>
    <t>- serijsko</t>
  </si>
  <si>
    <t>- menjalno</t>
  </si>
  <si>
    <t>- tipkalo</t>
  </si>
  <si>
    <t>Stikalo za n/o montažo 16A, 250V, komplet z dozo, s priborom za montažo v steno, napisno ploščico in označitvijo tokokroga, barva po izboru projektanta-skladno z obstoječimi,
kot npr. TEM Čatež</t>
  </si>
  <si>
    <t>Senzor prisotnosti za vklop razsvetljave (SS), nastavitev časa in občutljivosti, resetiranje časa ob vsaki zaznavi gibanja, do 2000W, 16A, 250V, kot zaznavanja 360°, podometna vgradnja</t>
  </si>
  <si>
    <t>- komplet kot npr.:  Steinel  - IR Quattro HD 24m COM 1</t>
  </si>
  <si>
    <t>DALI krmilnik, 1 kanalni, možnost priklopa IR senzorja z DALI povezavo  in/ali krmiljenje preko tipke</t>
  </si>
  <si>
    <t>- kot npr: DALI Expander S, Lunatone</t>
  </si>
  <si>
    <t>DALI napajalnik</t>
  </si>
  <si>
    <t>- kot npr: DALI PS, Lunatone</t>
  </si>
  <si>
    <t xml:space="preserve">Instalacijski doza za vgradnjo DALI modula nad spuščenim stropom, </t>
  </si>
  <si>
    <t xml:space="preserve">Instalacijski kanal NIK s pokrovom, priborom za montažo in montažo, </t>
  </si>
  <si>
    <t>- različnih dimenzij</t>
  </si>
  <si>
    <t>Konstrukcijsko železo raznih profilov za izdelavo nosilcev in držal za kabelske police, opremo in maske</t>
  </si>
  <si>
    <t>Izdelava meritve osvetljenosti prostorov in izdaja poročila od strani pooblaščene organizacije</t>
  </si>
  <si>
    <t>REKAPITULACIJA - RAZSVETLJAVA</t>
  </si>
  <si>
    <t>Dobava in montaža svetilk zasilne/nujnostne razsvetljave, komplet z drobnim, pomožnim ter montažnim materialom, s sijalkami, starterji, preizkusom delovanja, prevozi in manipulativni stroški, priloženi certifikati...:</t>
  </si>
  <si>
    <t>SV1 - Stropna nadgradna svetilka, LED PCB max 74W, 4000°K,  CRI940, AKU modul 3h</t>
  </si>
  <si>
    <t>Zunanje dimenzije 
Š:145 mm x D:1277 mm x V:101 mm. 
Za stropno montažo z ustreznim priborom. Ohišje iz polikarbonata. Teža svetila 2,9 kg. Stopnja zaščite IP: 66.</t>
  </si>
  <si>
    <t xml:space="preserve">Napajanje 230 V, 50 Hz. Vgrajen napajalnik z FO komunikacijo.
Svetilo z varnostnim modulom z avtonomijo 3h. 
Povprečna doba vzdrževanja: 50000h L90 B10 pri 25°C 
Razred energijske učinkovitosti: D
Garancijska doba proizvajalca: min. 7 (sedem) let. </t>
  </si>
  <si>
    <r>
      <rPr>
        <u/>
        <sz val="10"/>
        <color theme="1"/>
        <rFont val="Arial"/>
        <family val="2"/>
        <charset val="238"/>
      </rPr>
      <t>Tehnično enakovredno ali boljše</t>
    </r>
    <r>
      <rPr>
        <sz val="11"/>
        <color theme="1"/>
        <rFont val="Calibri"/>
        <family val="2"/>
        <charset val="238"/>
        <scheme val="minor"/>
      </rPr>
      <t xml:space="preserve">
Tip: Intra 5700, 74 W 940, FO, IP66 white + AKU modul</t>
    </r>
  </si>
  <si>
    <t>SV1.1 - Stropna viseča svetilka, LED PCB max 74W, 4000°K,  CRI940, AKU modul 3h</t>
  </si>
  <si>
    <t>Zunanje dimenzije 
Š:145 mm x D:1277 mm x V:101 mm. 
Za visečo montažo z ustreznim priborom. Ohišje iz polikarbonata. Teža svetila 2,9 kg. Stopnja zaščite IP: 66.</t>
  </si>
  <si>
    <t>SV2 - Stropna nadgradna svetilka, LED PCB max 42W, 4000°K,  CRI940+AKU modul 3h</t>
  </si>
  <si>
    <t>Zunanje dimenzije 
Š:101 mm x D:1277 mm x V:84 mm. 
Za stropno montažo z ustreznim priborom. Ohišje iz polikarbonata. Teža svetila 2,5 kg. Stopnja zaščite IP: 66.</t>
  </si>
  <si>
    <r>
      <rPr>
        <u/>
        <sz val="10"/>
        <color theme="1"/>
        <rFont val="Arial"/>
        <family val="2"/>
        <charset val="238"/>
      </rPr>
      <t>Tehnično enakovredno ali boljše</t>
    </r>
    <r>
      <rPr>
        <sz val="11"/>
        <color theme="1"/>
        <rFont val="Calibri"/>
        <family val="2"/>
        <charset val="238"/>
        <scheme val="minor"/>
      </rPr>
      <t xml:space="preserve">
Tip: Intra 5700, 42 W 940, FO, IP66 white +AKU modul</t>
    </r>
  </si>
  <si>
    <t>SV3 - Stropna vgradna svetilka, LED PCB max 5,7W, 6000°K, pripravni spoj, 3h, simetrična optika</t>
  </si>
  <si>
    <t xml:space="preserve">Zunanje dimenzije O:68 mm x V:175 mm. 
Za vgradnjo v sistemski strop, z izrezom dimenzij O:55 mm x V:175 mm, ali za vgradnjo v mavčnokartonski strop, z izrezom dimenzij O:55 mm x V:175 mm. Ohišje iz samougasnega materiala, v beli barvi. Stopnja zaščite IP: 42. </t>
  </si>
  <si>
    <t>Nominalni svetlobni tok svetilke je max. 410 LM, moč max. 5,7 W. S temperaturo svetlobe 6000 K. Simetrična porazdelitev svetlobe.</t>
  </si>
  <si>
    <t xml:space="preserve">Inverter z avtonomijo 3H, baterija Li-FePO4 6,4V 3Ah. Čas polnjenja po izpraznjenju, 12H. Svetilka ima možnost nastavitve pripravnega ali trajnega spoja. Z napajanjem 230 V, 50 Hz. Obratovalna temperatura od 0° C do 40° C. 
Garancijska doba proizvajalca: min. 5 (pet) let. </t>
  </si>
  <si>
    <r>
      <rPr>
        <u/>
        <sz val="10"/>
        <color theme="1"/>
        <rFont val="Arial"/>
        <family val="2"/>
        <charset val="238"/>
      </rPr>
      <t>Tehnično enakovredno ali boljše</t>
    </r>
    <r>
      <rPr>
        <sz val="11"/>
        <color theme="1"/>
        <rFont val="Calibri"/>
        <family val="2"/>
        <charset val="238"/>
        <scheme val="minor"/>
      </rPr>
      <t xml:space="preserve">
Tip: VIALED EVE, 5,7 W, IP42 white</t>
    </r>
  </si>
  <si>
    <t>SV4 - Stropna vgradna svetilka, LED PCB max 5,7W, 6000°K, pripravni spoj, 3h, asimetrična optika</t>
  </si>
  <si>
    <t>Nominalni svetlobni tok svetilke je max. 395 LM, moč max. 5,7 W. S temperaturo svetlobe 6000 K. Asimetrična porazdelitev svetlobe.</t>
  </si>
  <si>
    <t>SV5 - Stropna nadgradna svetilka, LED PCB max 4,7W, 6000°K, pripravni spoj, 3h, simetrična optika</t>
  </si>
  <si>
    <t xml:space="preserve">Zunanje dimenzije 
Š:130 mm x D:130 mm x V:40 mm. 
Za stropno montažo z ustreznim priborom. Ohišje iz samougasnega materiala, v beli barvi. Stopnja zaščite IP: 42. </t>
  </si>
  <si>
    <t>Nominalni svetlobni tok svetilke je max. 410 LM, moč max. 4,7 W. S temperaturo svetlobe 6000 K. Simetrična porazdelitev svetlobe.</t>
  </si>
  <si>
    <t xml:space="preserve">Inverter z avtonomijo 3H, baterija Li-FePO4 3,2V 3Ah. Čas polnjenja po izpraznjenju, 12H. Svetilka ima možnost nastavitve pripravnega ali trajnega spoja. Z napajanjem 230 V, 50 Hz. Obratovalna temperatura od 0° C do 40° C. 
Garancijska doba proizvajalca: min. 5 (pet) let. </t>
  </si>
  <si>
    <r>
      <rPr>
        <u/>
        <sz val="10"/>
        <color theme="1"/>
        <rFont val="Arial"/>
        <family val="2"/>
        <charset val="238"/>
      </rPr>
      <t>Tehnično enakovredno ali boljše</t>
    </r>
    <r>
      <rPr>
        <sz val="11"/>
        <color theme="1"/>
        <rFont val="Calibri"/>
        <family val="2"/>
        <charset val="238"/>
        <scheme val="minor"/>
      </rPr>
      <t xml:space="preserve">
Tip: VIALED High Mini Box, 4,7 W, IP42 white</t>
    </r>
  </si>
  <si>
    <t>SV6 - Stensko nadgradna svetilka, LED PCB max 2,4W, 6000°K, trajni spoj, 3h, simetrična optika</t>
  </si>
  <si>
    <t xml:space="preserve">Zunanje dimenzije 
Š:41 mm x D:309 mm x V:283 mm. Za stensko montažo z ustreznim priborom. Ohišje iz samougasnega materiala, v beli barvi. Stopnja zaščite IP: 65. </t>
  </si>
  <si>
    <t xml:space="preserve">S priloženimi piktogramskimi nalepkami, moč max. 2,4 W. S temperaturo svetlobe 6000 K. Vidljivost smeri umika na razdalji: 
32 M (EN 1838). </t>
  </si>
  <si>
    <t xml:space="preserve">Inverter z avtonomijo 3H, baterijaNi-Cd 4,8V 0,5Ah. Čas polnjenja po izpraznjenju, 12H. Svetilka ima možnost nastavitve pripravnega ali trajnega spoja. Z napajanjem 230 V, 50 Hz. Obratovalna temperatura od 0° C do 40° C. 
Garancijska doba proizvajalca: min. 5 (pet) let. </t>
  </si>
  <si>
    <r>
      <rPr>
        <u/>
        <sz val="10"/>
        <color theme="1"/>
        <rFont val="Arial"/>
        <family val="2"/>
        <charset val="238"/>
      </rPr>
      <t>Tehnično enakovredno ali boljše</t>
    </r>
    <r>
      <rPr>
        <sz val="11"/>
        <color theme="1"/>
        <rFont val="Calibri"/>
        <family val="2"/>
        <charset val="238"/>
        <scheme val="minor"/>
      </rPr>
      <t xml:space="preserve">
Tip: LEXIT, 4,7 W, IP65 white</t>
    </r>
  </si>
  <si>
    <t>SV7.1 - Stropna vgradna svetilka, LED PCB max 2,4W, 6000°K, trajni spoj, 3h, simetrična optika</t>
  </si>
  <si>
    <t>Zunanje dimenzije 
Š:34 mm x D:289 mm x V:211 mm.
Za vgradnjo v sistemski strop, z izrezom dimenzij Š:37 mm x D:345 mm x V:90 mm, ali za vgradnjo v mavčnokartonski strop, z izrezom dimenzij 
Š:37 mm x D:345 mm x V:90 mm. Ohišje iz samougasnega materiala, v beli barvi. Stopnja zaščite IP: 40.</t>
  </si>
  <si>
    <t xml:space="preserve">S priloženimi piktogramskimi nalepkami, moč max. 2,4 W. S temperaturo svetlobe 6000 K. Vidljivost smeri umika na razdalji: 
22 M (EN 1838). </t>
  </si>
  <si>
    <t xml:space="preserve">Inverter z avtonomijo 3H, baterija Ni-Cd 4,8 V 0,5Ah. Čas polnjenja po izpraznjenju, 12H. Svetilka ima možnost nastavitve pripravnega ali trajnega spoja. Z napajanjem 230 V, 50 Hz. Obratovalna temperatura od 0° C do 40° C. 
Garancijska doba proizvajalca: min. 5 (pet) let. </t>
  </si>
  <si>
    <r>
      <rPr>
        <u/>
        <sz val="10"/>
        <color theme="1"/>
        <rFont val="Arial"/>
        <family val="2"/>
        <charset val="238"/>
      </rPr>
      <t>Tehnično enakovredno ali boljše</t>
    </r>
    <r>
      <rPr>
        <sz val="11"/>
        <color theme="1"/>
        <rFont val="Calibri"/>
        <family val="2"/>
        <charset val="238"/>
        <scheme val="minor"/>
      </rPr>
      <t xml:space="preserve">
Tip: LYRA EVO, 2,4 W, IP40 white</t>
    </r>
  </si>
  <si>
    <t>SV7.2 - Stensko nadgradna svetilka, LED PCB max 2,4W, 6000°K, trajni spoj, 3h, simetrična optika</t>
  </si>
  <si>
    <t>Zunanje dimenzije 
Š:34 mm x D:289 mm x V:211 mm. Za stensko montažo z ustreznim priborom. Ohišje iz samougasnega materiala, v beli barvi. Stopnja zaščite IP: 40.</t>
  </si>
  <si>
    <t>SV7.3 - Stropno viseča svetilka, LED PCB max 2,4W, 6000°K, trajni spoj, 3h, simetrična optika</t>
  </si>
  <si>
    <t>Zunanje dimenzije 
Š:34 mm x D:289 mm x V:211 mm. Za visečo montažo z ustreznim priborom. Ohišje iz samougasnega materiala, v beli barvi. Stopnja zaščite IP: 40.</t>
  </si>
  <si>
    <t>SV8 - Stropna nadgradna svetilka, LED PCB max 4,7W, 6000°K, pripravni spoj, 3h, asimetrična optika</t>
  </si>
  <si>
    <t>Nominalni svetlobni tok svetilke je max. 410 LM, moč max. 4,7 W. S temperaturo svetlobe 6000 K. Asimetrična porazdelitev svetlobe.</t>
  </si>
  <si>
    <t>Izdaja potrdila o brezhibnem delovanju sistema zasilne/nujnostne razsvetljave od strani pooblaščene organizacije</t>
  </si>
  <si>
    <t>REKAPITULACIJA - ZASILNA/NUJNOSTNA RAZSVETLJAVA</t>
  </si>
  <si>
    <t>Strukturirano ožičenje mora biti izvedeno v sistemu SYSTIMAX proizvajalca Commscope Systimax Solution! 
Standard EIA/TIA-568B.,</t>
  </si>
  <si>
    <t>Vso opremo mora pred izvedbo potrditi investitor.</t>
  </si>
  <si>
    <t>Opomba:</t>
  </si>
  <si>
    <t>Aktivna oprema komunikacijskih omar (routerji, serverji, switchi...) niso del popisa</t>
  </si>
  <si>
    <t>Kabel položen nad ometom na kabelski polici, v instalacijskem oziroma zidnem kanalu, ter delno pod ometom v zaščitni cevi:</t>
  </si>
  <si>
    <r>
      <t xml:space="preserve">Ponujeni kabli morajo izpolnjevati zahtevo odziva na ogenj min. </t>
    </r>
    <r>
      <rPr>
        <b/>
        <sz val="10"/>
        <color theme="1"/>
        <rFont val="Arial"/>
        <family val="2"/>
        <charset val="238"/>
      </rPr>
      <t>Cca s1d2a</t>
    </r>
    <r>
      <rPr>
        <sz val="11"/>
        <color theme="1"/>
        <rFont val="Calibri"/>
        <family val="2"/>
        <charset val="238"/>
        <scheme val="minor"/>
      </rPr>
      <t xml:space="preserve">1 in </t>
    </r>
    <r>
      <rPr>
        <b/>
        <sz val="10"/>
        <color theme="1"/>
        <rFont val="Arial"/>
        <family val="2"/>
        <charset val="238"/>
      </rPr>
      <t>Bca s1d1a1</t>
    </r>
    <r>
      <rPr>
        <sz val="11"/>
        <color theme="1"/>
        <rFont val="Calibri"/>
        <family val="2"/>
        <charset val="238"/>
        <scheme val="minor"/>
      </rPr>
      <t xml:space="preserve"> za kable na evakuacijskih poteh, skladno s Tehnično smernico TSG-1-001:2019 in standardom SIST EN 50575:2014+A1:2016</t>
    </r>
  </si>
  <si>
    <t>UTP kabel Cat 6A , 4 parni, prenosna hitrost 10 Gbps, kot npr Systimax GigaSPEED X10D 3091B....Cca</t>
  </si>
  <si>
    <t>TK 59 GM 50 x 4 x 0,6mm zunanji telefonski kabel</t>
  </si>
  <si>
    <t>TK IY(St)Y 50 x 2 x 0,6mm zunanji telefonski kabel</t>
  </si>
  <si>
    <t>Optični kabel zunanji SM 9/125,  12 vlaken kot npr: Systimax D-012-LN-8W-F12NS</t>
  </si>
  <si>
    <t>Optični kabel zunanji MM OM4 50/125,  12 vlaken kot npr: Systimax D-012-LN-5K-F12NS</t>
  </si>
  <si>
    <t>Optični kabel notranji OM3 50/125,  4 vlakna kot npr: Systimax N-004-DS-5L-FSUAQ</t>
  </si>
  <si>
    <t>Komunikacijska omara: sestavljena iz 19" prostostoječega okvirja, višine 46HE (2200 mm), širine 600mm in globine 600mm in štirimi vertikalnimi organizatorji. Stojalo ima vgrajene sledeče elemente:  dve polici 19'' PS 900 do 28kg; eno razdelilno jakotočno letvico s prenapetostno zaščito in osmimi šuko vtičnicami, ozemljitvena zbiralka</t>
  </si>
  <si>
    <t>Dobava in montaža 19" UTP cat6A 24 portne priključne panele kot npr: Systimax 360-IPR-1100-GS6-1U-24P</t>
  </si>
  <si>
    <t>Dobava in montaža 19" ISDN 50 portne priključne telefonske panele kot npr: Leviton</t>
  </si>
  <si>
    <t>Organizator ožičenja 1 HE, kovinsko v črni barvi,</t>
  </si>
  <si>
    <t>Dobava in montaža 19" Optične 360G2-1U-SD ohišje panela do 48x LC ,Systimax</t>
  </si>
  <si>
    <t>Dobava in montaža 19" Optične 360G2-1U-SD ohišje panela do 48x LC ,Systimax v glavnem TK vozlišču</t>
  </si>
  <si>
    <t>360G2 modul z 12xLC pigtaili SM OS2 Teraspeed Systimax; zvarjeno</t>
  </si>
  <si>
    <t>360G2 modul z 12xLC pigtaili SM OS2 Teraspeed Systimax; zvarjeno v glavnem TK vozlišču</t>
  </si>
  <si>
    <t>360G2 modul z 12xLC pigtaili MM OM4 Lazrspeed Systimax; zvarjeno</t>
  </si>
  <si>
    <t>360G2 modul z 12xLC pigtaili MM OM4 Lazrspeed Systimax; zvarjeno v glavnem TK vozlišču</t>
  </si>
  <si>
    <t>Podatkovna vtičnica Systimax MGS600, UTP RJ-45 Cat 6A, s protiprašnimi vratci, komplet:</t>
  </si>
  <si>
    <t>podometne izvedbe enojna</t>
  </si>
  <si>
    <t>podometne izvedbe dvojna</t>
  </si>
  <si>
    <t>DIN izvedbe, enojna</t>
  </si>
  <si>
    <t>nadometne izvedbe dvojna</t>
  </si>
  <si>
    <t>ELBA parapetni kanal, dvojna  z nosilnim in montažnim elementom za montažo vtičnic v parapetni kanal</t>
  </si>
  <si>
    <t>Optična nadometna podatkovna vtičnica kot npr. Systimax 40A1, kompletna s skozniki in zvarjenimi LC zaključnimi kabli:</t>
  </si>
  <si>
    <t>za 4xLC MM</t>
  </si>
  <si>
    <t>TF DELILNIK (stenska odprta izvedba s C profili do 400 parov) s KRONE ločilnimi priključnimi sponkami za zaključek TK dohodnega kabla tipa TK 59 GM 50 x 4 x 0.6mm (kapacitete 100 parov) in 2x IY(St) 50x2x0,6mm (kapacitete 50 parov);  z vgrajenimi  vertikalnimi nosilci; krone letvicami (LSA letev krone 2/10 10 DA), prenapetostnimi odvodniki za 100 parov in ozemljitveno letvijo</t>
  </si>
  <si>
    <t>KRONE ločilna letvica za zaključek TK dohodnega kabla tipa TK 25 GM 50 x 4 x 0.6mm (kapacitete 50 parov)(LSA letev krone 2/10 10 DA) v glavnem telefonskem delilniku</t>
  </si>
  <si>
    <t xml:space="preserve">Zaključevanje TK kabla: TK 59 GM 25 x 4 x 0.6 kapacitete 50 parov na Krone letvicah na TF delilniku na dovodu </t>
  </si>
  <si>
    <t>Zaključevanje TK kabla: IY(ST)Y 50x2x0,6 kapacitete 50 parov na Krone letvicah na TF delilniku</t>
  </si>
  <si>
    <t>Slim Priključni kabel UTP kat.6A, z AMP konektorji RJ45/RJ45, 0,9m; Systimax</t>
  </si>
  <si>
    <t>Slim Priključni kabel UTP kat.6A, z AMP konektorji RJ45/RJ45, 1,2m; Systimax</t>
  </si>
  <si>
    <t>Slim Priključni kabel UTP kat.6A, z AMP konektorji RJ45/RJ45, 1,5m; Systimax</t>
  </si>
  <si>
    <t>Slim Priključni kabel UTP kat.6A, z AMP konektorji RJ45/RJ45, 2,1m; Systimax</t>
  </si>
  <si>
    <t>Priključni kabel UTP kat.6A, z AMP konektorji RJ45/RJ45, 3m; Systimax</t>
  </si>
  <si>
    <t>Priključni kabel UTP kat.6A, z AMP konektorji RJ45/RJ45, 4.5m; Systimax</t>
  </si>
  <si>
    <t>Priključni kabel SM OS2 Teraspeed 1.6mm, 4xLC, 2m kot npr Systimax  FFWLCLC42-JX007</t>
  </si>
  <si>
    <t>Priključni kabel MM OM4 Lazrspeed 1.6mm, 4xLC, 2m kot npr Systimax FFXLCLC42-MX007</t>
  </si>
  <si>
    <t>Ozemljitvena bakrena zbiralka za TK: 500x30x5mm na
distančnikih, 10 x M6</t>
  </si>
  <si>
    <t>Izvedba meritev celotnega podatkovnega omrežja v skladu z merilnimi standardi. Izdelava poročila o vseh meritvah, predaja meritev v elektronski obliki PDF in elektronski obliki merilnega instrumenta, ter izvedba vloge in pridobitev sistemske garancije za dobo 25 let.</t>
  </si>
  <si>
    <t>Označitev vseh podatkovnih vtičnic in na priključnem panelu, z natisnjenimi etiketami</t>
  </si>
  <si>
    <t xml:space="preserve"> Dostopna točka (Wi-Fi), POE napajanje, skladen z Systimax</t>
  </si>
  <si>
    <t>Izvedba fiksnega priključka na napravo s konektorjem (komplet z montažnim materialom in priborom) na:</t>
  </si>
  <si>
    <t>- požarno centralo</t>
  </si>
  <si>
    <t>- alarmno centralo</t>
  </si>
  <si>
    <t>- UPS</t>
  </si>
  <si>
    <t>- razsmernik za FE</t>
  </si>
  <si>
    <t>- tehnološke naprave</t>
  </si>
  <si>
    <t>- kontrolo pristopa</t>
  </si>
  <si>
    <t>- WiFi</t>
  </si>
  <si>
    <t>- elektro razdelilce, …</t>
  </si>
  <si>
    <t>Zaključevanje S/FTP kablov na Patch panelih,</t>
  </si>
  <si>
    <t>Izdelava dokumentacije in poročila z merilnimi protokoli bakrenih in optičnih meritev</t>
  </si>
  <si>
    <t>Razdelilne doze, priključne doze, drobni potrošni in pritrdilni material, stroški dostave, manipulativni stroški, dokumentacija</t>
  </si>
  <si>
    <t>REKAPITULACIJA - UNIVERZALNO OŽIČENJE</t>
  </si>
  <si>
    <t>OPOMBA: Na območju gradnje se nahajajo obstoječi objekti. Predvidena je povezava novega sistema z obstoječimi.</t>
  </si>
  <si>
    <t>7.1. INSTALACIJE</t>
  </si>
  <si>
    <t>Ponujeni kabli morajo izpolnjevati zahtevo odziva na ogenj min. Cca s1d2a1, skladno s Tehnično smernico TSG-1-001:2019 in standardom SIST EN 50575:2014+A1:2016</t>
  </si>
  <si>
    <t>Kabel J-H(ST)H BMK 1x2x0.8mm,</t>
  </si>
  <si>
    <t xml:space="preserve">dobava in polaganje </t>
  </si>
  <si>
    <t>Kabel J-H(ST)H BMK 2x2x0.8mm,</t>
  </si>
  <si>
    <t>Inštalacijski kanal/PN cevi</t>
  </si>
  <si>
    <t>raznih dimenzij</t>
  </si>
  <si>
    <t>Droben montažni in inštalacijski material, doze</t>
  </si>
  <si>
    <t>REKAPITULACIJA - 7.1. INSTALACIJE</t>
  </si>
  <si>
    <t>7.2. OPREMA</t>
  </si>
  <si>
    <t>Oprema kot npr.  Honeywell NOTIFIER - združljiva z obstoječo opremo naročnika in CNS VITEZ</t>
  </si>
  <si>
    <t>Centrala požarna, kot Honeywell NOTIFIER  AM8200N Advanced in Clip 2 znaslovljivi zanki do 318 elementov na zanko</t>
  </si>
  <si>
    <t xml:space="preserve">Prikazovalnik kot npr. Honeywell NOTIFIER </t>
  </si>
  <si>
    <t>Modul kot Honeywell NOTIFIER E-SIB OEM RS-232 vmestnik WIN-FIRE</t>
  </si>
  <si>
    <t xml:space="preserve">AKU baterija 12 V, 18 Ah, VDS </t>
  </si>
  <si>
    <t>Vmesnik komunikacijski W-Ethernet-IO RS232/RS485</t>
  </si>
  <si>
    <t>Licenca Eclipse požar Notifier AM8200N</t>
  </si>
  <si>
    <t>Javljalnik optični z izolatorjem, kot npr. Honeywell NOTIFIER  NFXI-OPT</t>
  </si>
  <si>
    <t>Javljalnik termični z izolatorjem, kot npr. Honeywell NOTIFIER  NFXI-TERM</t>
  </si>
  <si>
    <t>Sirena z bliskavico z izolatorjem rdeča NFXi-WSR-RR</t>
  </si>
  <si>
    <t>Javljalnik ročni M-700KI adr z ohišjem in ISOX</t>
  </si>
  <si>
    <t>Podnožje B-501 adr</t>
  </si>
  <si>
    <t>Modul vhodno/izhodni MCX-55 (5 + 5)</t>
  </si>
  <si>
    <t>Modul vhodni M710 v ohišju SMB200</t>
  </si>
  <si>
    <t>Modul izhodni M701 v ohišju SMB200</t>
  </si>
  <si>
    <t>Vzorčna komora za klima kanal DHX-502 z ohišjem, vzorčno cevjo in javljalnikom</t>
  </si>
  <si>
    <t>Napajalnik 24V/4A v ohišju ALI-25EN</t>
  </si>
  <si>
    <t>Nalepka za požarno sireno</t>
  </si>
  <si>
    <t>Ploščica napisna večja od 20x50</t>
  </si>
  <si>
    <t>Omarica stenska 9U</t>
  </si>
  <si>
    <t>Droben nespecificiran material</t>
  </si>
  <si>
    <t>REKAPITULACIJA - 7.2. OPREMA</t>
  </si>
  <si>
    <t>7.3. STORITVE</t>
  </si>
  <si>
    <t>Montaža in vezava elementov</t>
  </si>
  <si>
    <t>komplet AJP</t>
  </si>
  <si>
    <t>Priprava CNS grafičnih podlog, programskih  tabel, vnos nadzorovanih elementov</t>
  </si>
  <si>
    <t>Montaža nove aktivne opreme, konfiguracija, programiranje, priklop opreme, test delovanja, drobni vezni material, potni stroški</t>
  </si>
  <si>
    <t>Pregled sistema s strani pooblaščene institucije in izdaja potrdila - JAVLJANJE POŽARA</t>
  </si>
  <si>
    <t>Pregled sistema s strani pooblaščene institucije in izdaja potrdila - POŽARNE LOPUTE</t>
  </si>
  <si>
    <t>Šolanje zadolženega osebja o uporabi in predaja uporabniku</t>
  </si>
  <si>
    <t>REKAPITULACIJA - 7.3. STORITVE</t>
  </si>
  <si>
    <t>7.4 INŠTALACIJA JAVLJANJA PLINA CO</t>
  </si>
  <si>
    <t>A. Oprema</t>
  </si>
  <si>
    <t>Izolacijska cev fi-13,5 mm do 16 mm, položena p/o ali n/o, komplet z inštal. priborom</t>
  </si>
  <si>
    <t>Izolacijska cev PN/T-13,5 mm položena n/o</t>
  </si>
  <si>
    <t>REKAPITULACIJA - A. Oprema</t>
  </si>
  <si>
    <t>B. OPREMA IN MATERIAL</t>
  </si>
  <si>
    <t>Plinska alarmna centrala, priključitev do 32 senzorjev, 3 izhodi za alarme, možnost priklopa alarmne hupe, svetlobnega panoja, 
z rezervnim napajanjem, komplet,
kot npr. TEVEL MX 6000</t>
  </si>
  <si>
    <t>Alarmna hupa z bliskavico,
kot npr. ASB12-24</t>
  </si>
  <si>
    <t>Merilna glava za detekcijo ogljikovega monoksida (CO), merilno območje 0-250ppm, napajanje 24VDC, 
temp. območje -10 do +50°C,
kot npr. TEVEL CO-CAN GAR</t>
  </si>
  <si>
    <t>Svetlobni pano z napisom, komplet s stropnim nosilcem, dim. 110mmx285mmx68mm
kot npr. TAO10-24V</t>
  </si>
  <si>
    <t>Označevanje javljalnikov in siren po SIST 1013, velikosti 10×10 cm</t>
  </si>
  <si>
    <t xml:space="preserve">Označevanje vseh elementov in naprav po projektu </t>
  </si>
  <si>
    <t>Priklop in spuščanje sistema za detekcijo plina v zagon, poučevanje osebja, izdaja potrdila</t>
  </si>
  <si>
    <t>Priklop plinske alarmne centrale na požarno centralo</t>
  </si>
  <si>
    <t>Pregled sistema in izdaja potrdila o brezhibnem sistemu detekcije plina s strani pooblaščene inštitucije in sodelovanje serviserja pri pregledu (komplet delovanje sistema in ostalih na sistem vezanih izvršnih elementov)</t>
  </si>
  <si>
    <t>Programiranje centrale, montaža elementov, nastavitev, priklop, preizkus in predaja uporabniku s poučitvijo zadolženega osebja o uporabi</t>
  </si>
  <si>
    <t>REKAPITULACIJA - B. OPREMA IN MATERIAL</t>
  </si>
  <si>
    <t>REKAPITULACIJA - AVTOMATSKO JAVLJANJE POŽARA in CO</t>
  </si>
  <si>
    <t>Omarice z zbiralko za gl. in etažno izenačitev potencialov GIP in ZIP po opisu:
- tipsko ohišje za p/o montažo - kos 1
- zbiralka Cu 30x5 mm - kos 1
- drobni montažni material in pribor - kpl 1</t>
  </si>
  <si>
    <t xml:space="preserve">komplet </t>
  </si>
  <si>
    <t>Razdelilec za lokalno izen. potencialov Rip za p/o montažo</t>
  </si>
  <si>
    <t xml:space="preserve">Razdelilec za lokalno izen. potencialov za montažo na kabelsko polico </t>
  </si>
  <si>
    <t>Vodnik položen p/o v izolacijskih ceveh ali na kabelskih policah:</t>
  </si>
  <si>
    <t>- H07Z1-K Type 2 95 mm2</t>
  </si>
  <si>
    <t>- H07Z1-K Type 2 25 mm2</t>
  </si>
  <si>
    <t>- H07Z1-K Type 2 16 mm2</t>
  </si>
  <si>
    <t>- H07Z1-K Type 2 10 mm2</t>
  </si>
  <si>
    <t>- H07Z1-K Type 2 6 mm2</t>
  </si>
  <si>
    <t xml:space="preserve">Izolacijska cev PNT (ravna) fi-13,5mm do 16 mm, položena nadometno, komplet z dozami in </t>
  </si>
  <si>
    <t>priborom za montažo</t>
  </si>
  <si>
    <t>Izolacijska cev RBT (rebrasta) fi-13,5mm do 16 mm, položena p/o ali n/o, komplet z dozami in</t>
  </si>
  <si>
    <t>Izdelava stika na zaščitno zbiralko v električnih omaricah</t>
  </si>
  <si>
    <t>s kabelskim čevljem in vijakom</t>
  </si>
  <si>
    <t>Izdelava stika na zaščitno zbiralko v komunikacijskih omaricah</t>
  </si>
  <si>
    <t>Izdelava stika na kabelske police, instal. parapetne kanale, vodovod, cevi centralnega ogrevanja, prezr. kanale, kovinsko konstrukcijo spuščenega stropa, kovinske ograje, s kab. čevljem in vijakom</t>
  </si>
  <si>
    <t>ali pa z objemko in vijakom</t>
  </si>
  <si>
    <t>Električne meritve, drobni montažni material in pribor ter storitve 
pooblaščenega preglednika po Pravilniku o zahtevah za NN inštalacije v stavbah</t>
  </si>
  <si>
    <t>REKAPITULACIJA - IZENAČITEV POTENCIALOV</t>
  </si>
  <si>
    <t xml:space="preserve">Valjanec FE/Zn 25x4mm položen delno v temelje objekta (privarjen na armaturo temeljev), delno direktno v izkopan jarek, na razdalji 1-2m od objekta </t>
  </si>
  <si>
    <t>enakovredno: Hermi</t>
  </si>
  <si>
    <t>Strelovodna žica Al-10 mm, 
položena na strešne in zidne podpore, horizontalno in vertikalno, komplet</t>
  </si>
  <si>
    <t xml:space="preserve">Lovilna palica, h=2m, Aluminij, komplet </t>
  </si>
  <si>
    <t>enakovredno: Hermi LOP 2</t>
  </si>
  <si>
    <t>Strešna in slemenska podpora za AL žico fi-10mm, skladno z veljavnim predpisom,</t>
  </si>
  <si>
    <t>Vodnik H07Z1-K Type 2 1x6mm2 za povezavo fotonapetostnih modulov</t>
  </si>
  <si>
    <t>Izoliran strelovodni vodnik, za povečevanje preskočne razdalje pri prehodih kabelskih polic, L=2m</t>
  </si>
  <si>
    <t>enakovredno: Hermi ISVH 2,0</t>
  </si>
  <si>
    <t>Strešni nosilec sestavljen iz betonske kocke in nosilca strelovodnega vodnika, skupaj z distančnikom za montažo na PVC kritino</t>
  </si>
  <si>
    <t>enakovredno: Hermi SON17</t>
  </si>
  <si>
    <t>Strešni nosilec sestavljen iz betonske kocke in nosilca strelovodnega vodnika, skupaj z distančnikom, za montažo lovilne palice</t>
  </si>
  <si>
    <t>enakovredno: Hermi LOP-PB2/M16 + PBP350</t>
  </si>
  <si>
    <t>Križna sponka žica-žica, material Rf</t>
  </si>
  <si>
    <t>Merilna križna sponka 58x58/3, material Rf,</t>
  </si>
  <si>
    <t>enakovredno: Hermi KON02</t>
  </si>
  <si>
    <t>Izdelava stika na pločevinasto obrobo, kovinsko konstrukcijo fasade in drugo kovinsko konstrukcijo s kabelskim čevljem, Pb podloško in vijakom</t>
  </si>
  <si>
    <t xml:space="preserve">enakovredno: Hermi </t>
  </si>
  <si>
    <t>Izdelava stika na kovinsko konstrukcijo fotovoltaike s kabelskim čevljem in vijakom</t>
  </si>
  <si>
    <t>Izdelava stika na žlebove, strešna okna, snegolove, kovinski okvir rešetke, kovinsko konstrukcijo ter ostale kovinske mase s kabelskim čevljem, Pb podloško in vijakom</t>
  </si>
  <si>
    <t>Izdelava stika na glavno zbiralko za izenačevanje potencialov</t>
  </si>
  <si>
    <t xml:space="preserve">z vijačenjem </t>
  </si>
  <si>
    <t>Izdelava stika na kovinsko ograjo, drogove  zastav, kovinski podboj vrat, odtočne cevi, kovinsko konstrukcijo ter ostale kovinske mase,   z varjenjem in antikorozijsko zaščito zvara</t>
  </si>
  <si>
    <t>Križna sponka 58x58/3 za izdelavo križnih stikov na ozemljila v zemlji, material Rf</t>
  </si>
  <si>
    <t>Meritve ozemljitvene upornosti in formiranje knjige strelovoda ter storitve pooblaščenega preglednika po Pravilniku o zahtevah za NN inštalacije v stavbah</t>
  </si>
  <si>
    <t>REKAPITULACIJA - STRELOVOD</t>
  </si>
  <si>
    <t>Opomba: Vsa oprema  je lahko ekvivalent navedene opreme ali boljše kvalitete z enakimi karakteristikami.</t>
  </si>
  <si>
    <t>Pred naročilom DEA je potrebno natančno preveriti rešitev postavitve in montaže vezano na predvideno mesto postavitve in dokončni načrt arhitekture.</t>
  </si>
  <si>
    <t>Dobava in vgradnja komplet :</t>
  </si>
  <si>
    <t>Rezervni napajalni sistem mora v svoji osnovi zagotavljati rezervno električno energijo v slučaju izpada primarnega mrežnega vira z avtomatskim prevzemom napajnaja nujnih porabnikov objekta.</t>
  </si>
  <si>
    <t>Diesel električni agregat se dobavi v ohišju za zunanjo montažo in preklopno omaro, ki bo nameščena v objektu.</t>
  </si>
  <si>
    <t>Diesel električni agregat v ohišju</t>
  </si>
  <si>
    <t>za zunanjo  montažo, 
z vgrajenimi dušilci zvoka –  stopnja dušenja 
75 dB  na 1 m, z vgrajenim rezervoarjem goriva 
kapacitete 8h delovanje pri polni moči, proizvajaleckot npr.  Visa Onis ali podobno.  
Enota mora biti izdelana in opremljena
 v skladu z:</t>
  </si>
  <si>
    <r>
      <t>·</t>
    </r>
    <r>
      <rPr>
        <sz val="7"/>
        <rFont val="Arial"/>
        <family val="2"/>
        <charset val="238"/>
      </rPr>
      <t xml:space="preserve">         </t>
    </r>
    <r>
      <rPr>
        <sz val="10"/>
        <rFont val="Arial"/>
        <family val="2"/>
        <charset val="238"/>
      </rPr>
      <t xml:space="preserve">DIN VDE 0100-560 </t>
    </r>
  </si>
  <si>
    <r>
      <t>·</t>
    </r>
    <r>
      <rPr>
        <sz val="7"/>
        <rFont val="Arial"/>
        <family val="2"/>
        <charset val="238"/>
      </rPr>
      <t xml:space="preserve">         </t>
    </r>
    <r>
      <rPr>
        <sz val="10"/>
        <rFont val="Arial"/>
        <family val="2"/>
        <charset val="238"/>
      </rPr>
      <t>DIN VDE 0100-710</t>
    </r>
  </si>
  <si>
    <t>ali novejšimi.</t>
  </si>
  <si>
    <t xml:space="preserve">  Podatki:</t>
  </si>
  <si>
    <r>
      <t xml:space="preserve">-moč: </t>
    </r>
    <r>
      <rPr>
        <b/>
        <sz val="10"/>
        <rFont val="Arial"/>
        <family val="2"/>
        <charset val="238"/>
      </rPr>
      <t>170 kVA, 3x400/231V, 50 Hz</t>
    </r>
  </si>
  <si>
    <r>
      <rPr>
        <b/>
        <sz val="10"/>
        <rFont val="Arial"/>
        <family val="2"/>
        <charset val="238"/>
      </rPr>
      <t xml:space="preserve">-dieselski motor: FPT </t>
    </r>
    <r>
      <rPr>
        <sz val="10"/>
        <rFont val="Arial"/>
        <family val="2"/>
        <charset val="238"/>
      </rPr>
      <t>Iveco ali podobno,</t>
    </r>
    <r>
      <rPr>
        <b/>
        <sz val="10"/>
        <rFont val="Arial"/>
        <family val="2"/>
        <charset val="238"/>
      </rPr>
      <t xml:space="preserve"> </t>
    </r>
    <r>
      <rPr>
        <sz val="10"/>
        <rFont val="Arial"/>
        <family val="2"/>
        <charset val="238"/>
      </rPr>
      <t>EKO motor novejše generacije, 4 ventili na cilinder, digitalni elektronski modul za uravnavanje delovanja motorja  in števila obratov, podaljšani servisni intervali, visok izkoristek, 
diagnostika na PC.</t>
    </r>
  </si>
  <si>
    <r>
      <t xml:space="preserve">- zagon in delovanje pri temperaturi -30 </t>
    </r>
    <r>
      <rPr>
        <vertAlign val="superscript"/>
        <sz val="10"/>
        <rFont val="Arial"/>
        <family val="2"/>
        <charset val="238"/>
      </rPr>
      <t>0</t>
    </r>
    <r>
      <rPr>
        <sz val="10"/>
        <rFont val="Arial"/>
        <family val="2"/>
        <charset val="238"/>
      </rPr>
      <t xml:space="preserve">C do + 50 </t>
    </r>
    <r>
      <rPr>
        <vertAlign val="superscript"/>
        <sz val="10"/>
        <rFont val="Arial"/>
        <family val="2"/>
        <charset val="238"/>
      </rPr>
      <t>0</t>
    </r>
    <r>
      <rPr>
        <sz val="10"/>
        <rFont val="Arial"/>
        <family val="2"/>
        <charset val="238"/>
      </rPr>
      <t>C</t>
    </r>
  </si>
  <si>
    <t>- dovoljena trajna preobremenitev za 1 uro v 12 urni periodi:  10%</t>
  </si>
  <si>
    <t>- nadzor nad številom obratov skladno z ISO 8528, Class G2</t>
  </si>
  <si>
    <t>- možnost parametriranja in spremljanja delovanja motorja na PC</t>
  </si>
  <si>
    <t>- maksimalno odstopanje števila obratov pri konstantnem bremenu:     0.3 %</t>
  </si>
  <si>
    <t>- mehki zagon motorja</t>
  </si>
  <si>
    <r>
      <t xml:space="preserve">- nazivni obrati: 1500 min </t>
    </r>
    <r>
      <rPr>
        <vertAlign val="superscript"/>
        <sz val="10"/>
        <rFont val="Arial"/>
        <family val="2"/>
        <charset val="238"/>
      </rPr>
      <t>-1</t>
    </r>
  </si>
  <si>
    <t>- prehodna sprememba obratov za nenadno 50% spremembo aktivnega bremena  v plus ali minus: &lt;= 10%</t>
  </si>
  <si>
    <t>- čas, ko je doseženo nazivno število obratov po nenadni spremembi bremena: &lt;= 5 s</t>
  </si>
  <si>
    <t>- prevzem 100% bremena: &lt;= 15s</t>
  </si>
  <si>
    <t>- število obratovalnih ur po katerih je potrebno izvesti servisni pregled: &gt;= 500 ur</t>
  </si>
  <si>
    <t xml:space="preserve">    emisije izpušnih plinov skladno s teh. predpisi in slovensko zakonodajo</t>
  </si>
  <si>
    <t>- dvoplaščnim rezervoarjem za gorivo za 8 urno obratovanje pri polni moči</t>
  </si>
  <si>
    <t>- nazivna moč 170 kVA</t>
  </si>
  <si>
    <t>- nazivni cos phi = 0.8, napetost 400/231V, frekvenca 50 Hz, odstopanje frekvence +- 0.15</t>
  </si>
  <si>
    <t>- dovoljena preobremenitev za 1 uro v 12 urni periodi: 10%</t>
  </si>
  <si>
    <t>- tranzientno odstopanje napetosti po nenadni spremembi bremena za 70% nazivne vrednosti, v pozitivno ali negativno smer: &lt;= 10%</t>
  </si>
  <si>
    <t>- čas v katerem napetost po nenadni 
spremembi bremena za 70% doseže nazivno vrednost: &lt;= 5s</t>
  </si>
  <si>
    <t>- natančnost statične regulacije napetosti: +-0.5%</t>
  </si>
  <si>
    <t>- izolacijski razred statorskih navitij: H</t>
  </si>
  <si>
    <t xml:space="preserve">- prirastek temperature ob trajni naz. obremenitvi kot za razred izolacije: F </t>
  </si>
  <si>
    <t>- Zaščitni generatorski odklopnik nameščen v priključni kabelski omarici znotraj ohišja DEA</t>
  </si>
  <si>
    <t>Krmilna omarica agregata znotraj ohišja z digitalno krmilno enoto za
 avtomatsko obratovanje agregata v slučaju izpada mrežnega vira.</t>
  </si>
  <si>
    <t>- digitalna krmilna enota</t>
  </si>
  <si>
    <t xml:space="preserve">- možnost beleženja kronologije izrednih dogodkov </t>
  </si>
  <si>
    <t>- možnost samodejnega bremenskega ali brezbremenskega testa</t>
  </si>
  <si>
    <t>- komunikacija z ModBus RTU in 
TCP protokolom</t>
  </si>
  <si>
    <t>- možnost ročnega upravljanja agregata mimo nadzornega krmilnika z vsemi zaščitami  agregata, ki zagotavljajo normalno delovanje</t>
  </si>
  <si>
    <t>- inteligentni avtomatski polnilec / tester startne baterije</t>
  </si>
  <si>
    <t xml:space="preserve">- meritve: napetosti, temp. hladilne tekočine, napetost startne </t>
  </si>
  <si>
    <t xml:space="preserve">    baterije, napetost alternatorja, nivo goriva</t>
  </si>
  <si>
    <t xml:space="preserve">    obratovalne ure in minute, števec zagonov, pritisk mazalnega </t>
  </si>
  <si>
    <t xml:space="preserve">    olja, AC tok, frekvenca, kW, kvar, kVA, pf, kWAh, obratomer</t>
  </si>
  <si>
    <t>- dvostopenjske zaščite z dvojnim pragom ( predalarm in</t>
  </si>
  <si>
    <t xml:space="preserve">    izklop )</t>
  </si>
  <si>
    <t>Osnovni krmilnik agregata mora omogočati sledeče funkcije, zaščite in kriterije:</t>
  </si>
  <si>
    <t xml:space="preserve">  ZAŠČITE MOTOR:</t>
  </si>
  <si>
    <t>- nastavljiva zaščita obratov motorja</t>
  </si>
  <si>
    <t>- nastavljiva zaščita pritiska olja motorja</t>
  </si>
  <si>
    <t>- nastavljiva zaščita temperature motorja</t>
  </si>
  <si>
    <t>- nastavljiva zaščita napetosti  baterijskega vira</t>
  </si>
  <si>
    <t xml:space="preserve">    z zgornjo in spodnjo mejo ( samo predlarm )</t>
  </si>
  <si>
    <t>- nastavljiva zaščita polnjenja baterijskega vira preko</t>
  </si>
  <si>
    <t xml:space="preserve">    alternatorja med delovanjem</t>
  </si>
  <si>
    <t>- nastavljiva zaščita servisnih intervalov</t>
  </si>
  <si>
    <t xml:space="preserve">  ZAŠČITE GENERATOR:</t>
  </si>
  <si>
    <t>- nastavljiva zaščita frekvence z zgornjo in spodnjo mejo</t>
  </si>
  <si>
    <t>- nastavljiva zaščita napetosti z zgornjo in spodnjo mejo</t>
  </si>
  <si>
    <t>- nastavljiva zaščita preobremenitve in katkega stika</t>
  </si>
  <si>
    <t>- nastavljiva zaščita zemeljskega stika generatorja</t>
  </si>
  <si>
    <t xml:space="preserve">  ZAŠČITA MREŽA:</t>
  </si>
  <si>
    <t>- nastavljiva zaščita frekvence s spodnjo in zgornjo mejo</t>
  </si>
  <si>
    <t xml:space="preserve">  Nadzor nad montažo, zagon, priključitev na sistem vodenja in nadzora  preko Modbus protokola (RTU ali TPC/IP), navodila, šolanje uporabnika.</t>
  </si>
  <si>
    <t xml:space="preserve">  </t>
  </si>
  <si>
    <t xml:space="preserve">Preklopna omara za DEA komplet </t>
  </si>
  <si>
    <t xml:space="preserve">  V preklopni omari je nameščeno motorizirano preklopno stikalo 1-0-2, 250A/3p  za izvajanje preklopov med mrežnim in generatorskim virom. Upravljanje motoriziranega stikala se izvaja iz krmilne omarice DEA. Na porabniški strani preklopnega stikala morajo biti nameščeni merilni tokovniki v vseh treh fazah in priključeni na krmilno enoto agregata. V preklopni omari mora biti prav tako nameščen varovalčni ločilnik za kontrolo mrežnega vira in priključen na krmilno enoto DEA, ter varovalčni ločilnik za lastno rabo agregata (gretje motorja, polnilnik zagonskih baterij).</t>
  </si>
  <si>
    <t>Ker je krmilnik nameščen v ohišju DEA, je potrebno na preklopno omaro namestiti HMI panel, na kateremu je prav tako omogočeno kompletno upravljanje agregata in preklopnega sistema s prikazom vseh razpoložljivih informacij kot na krmilniku samem.</t>
  </si>
  <si>
    <t xml:space="preserve">  HMI panel mora omogočati najmanj naslednje funkcije </t>
  </si>
  <si>
    <t>- Prikaz napajalne sheme z jasnimi animacijami prisotnih napetosti in vključenih virov, s prikazom vseh razpoložljivih parametrov mreže in generatorja, ki jih omogoča krmilnik</t>
  </si>
  <si>
    <t>- Prikaz vseh parametrov motorja, ki jih omogoča krmilnik, vključno z analogno meritvijo nivoja goriva</t>
  </si>
  <si>
    <t>- Vzporedno beleženje dogodkov (izpad mreže, izklop mrežnega napajanja, delovanje agregata, preklop na generatorsko napajanje, vsi alarmi agregata)</t>
  </si>
  <si>
    <t>- Meritve parametrov mrežnega in generatorskega vira z grafičnim in tabelaričnim prikazom</t>
  </si>
  <si>
    <t>- Tabelarični prikaz izpadov in povratkov mrežnega vira s časovno značko za obdobje najmanj enega leta</t>
  </si>
  <si>
    <t>- Upravljanje agregata z vsemi funkcijami, ki jih omogoča krmilna enota DEA, zaščiteno  z ustrezno nivojsko kodo</t>
  </si>
  <si>
    <t>- Daljinski dostop do HMI panela preko Ethernet omrežja s pomočjo internetnega brskalnika, zaščiteno z ustrezno nivojsko kodo</t>
  </si>
  <si>
    <t>Sistem mora biti opremljen z modemom za pošiljanje SMS sporočil najmanj 10 uporabnikom za naslednje dogodke:</t>
  </si>
  <si>
    <t>- Izpad mreže</t>
  </si>
  <si>
    <t>- Delovanje agregata</t>
  </si>
  <si>
    <t>- Izklop mrežnega napajanja</t>
  </si>
  <si>
    <t>- Vklop generatorskega napajanja</t>
  </si>
  <si>
    <t>- Splošni opozorilni alarm</t>
  </si>
  <si>
    <t>- Splošni alarm okvare</t>
  </si>
  <si>
    <t>- Nizek nivo goriva</t>
  </si>
  <si>
    <t>- Bremenski test agregata</t>
  </si>
  <si>
    <t>SMS sporočilo mora biti poslano ob začetku in zaključku dogodka za jasno sledljivost dogajanja</t>
  </si>
  <si>
    <t>Postavitev DEA enote na končno lokacijo in pritrditev</t>
  </si>
  <si>
    <t>Dokumentacija diesel agregata in pripadajoče opreme za montažo agregata in povezave, navodila za obratovanje in vzdrževanje</t>
  </si>
  <si>
    <t>Kabelske povezave, priključitev</t>
  </si>
  <si>
    <t>Poleg močnostne povezave mora izvajalec poskrbeti za vse ostale krmilne, signalne in komunikacijske povezave med DEA enoto in preklopno omaro v skupni dolžini 
cca. 60 metrov.</t>
  </si>
  <si>
    <t>Zagon pooblaščenega serviserja in prevzemna testiranja vključno s šolanjem uporabnika</t>
  </si>
  <si>
    <t>REKAPITULACIJA - DIESEL ELEKTRIČNI AGREGAT (DEA)</t>
  </si>
  <si>
    <t>A.</t>
  </si>
  <si>
    <t>FOTONAPETOSTNI ELEMENTI IN PODKONSTRUKCIJA</t>
  </si>
  <si>
    <t>B.</t>
  </si>
  <si>
    <t>PRETVORNIKI</t>
  </si>
  <si>
    <t>C.</t>
  </si>
  <si>
    <t>DC in AC RAZVOD</t>
  </si>
  <si>
    <t>D.</t>
  </si>
  <si>
    <t>ELEKTRIČNI RAZDELILNIK E-MFE</t>
  </si>
  <si>
    <t>E.</t>
  </si>
  <si>
    <t>KOMUNIKACIJA</t>
  </si>
  <si>
    <t>F.</t>
  </si>
  <si>
    <t>OZEMLJITEV, STRELOVOD</t>
  </si>
  <si>
    <t>G.</t>
  </si>
  <si>
    <t>NAČRT FOTONAPETOSTNE NAPRAVE</t>
  </si>
  <si>
    <t>NAČRT FOTONAPETOSTNE ELEKTRARNE</t>
  </si>
  <si>
    <t>SPLOŠNO:</t>
  </si>
  <si>
    <t xml:space="preserve">OPOMBA: </t>
  </si>
  <si>
    <t>- Lahko se ponudi opremo drugega proizvajalca enakovrednih ali boljših</t>
  </si>
  <si>
    <t xml:space="preserve">  tehničnih lastnosti.</t>
  </si>
  <si>
    <t xml:space="preserve">- Eventualno spremembo ponujane opreme mora potrditi strokovna služba   </t>
  </si>
  <si>
    <t xml:space="preserve">  investitorja oz. pooblaščenec (projektant in nadzor).</t>
  </si>
  <si>
    <t>- Oprema in njena konfiguracija mora biti skladna s Soglasjem za priključitev.</t>
  </si>
  <si>
    <t>DOBAVA IN MONTAŽA</t>
  </si>
  <si>
    <t>Fotonapetostni modul:</t>
  </si>
  <si>
    <t>- vršna moč: 430 W</t>
  </si>
  <si>
    <t>- učinkovitost pretvorbe modula: 24 %</t>
  </si>
  <si>
    <t>- v x š: 1722x 1134 mm</t>
  </si>
  <si>
    <t>- sončne celice: monokristalne (half cell)</t>
  </si>
  <si>
    <t>- električni priključek: 3 obvodne diode / IP68 / konektor MC4</t>
  </si>
  <si>
    <t>- garancija: minimalno 25 let  linearne garancije na 85 % izhodne moči</t>
  </si>
  <si>
    <t>- ustreza kot npr. BISOL Duplex, tip BDO 430-440 Wp</t>
  </si>
  <si>
    <t>Napetostni DC-DC pretvornik za montažo na PV panele</t>
  </si>
  <si>
    <t xml:space="preserve"> - vršna moč: 1000 W</t>
  </si>
  <si>
    <t xml:space="preserve"> - kratkostični tok posamezne veje: 15 A</t>
  </si>
  <si>
    <t xml:space="preserve"> - napetost odprtih sponk: 1 V</t>
  </si>
  <si>
    <t xml:space="preserve"> - maksimalni tok vršne moči: 18 A</t>
  </si>
  <si>
    <t xml:space="preserve"> - napetost vršne moči: 80 V</t>
  </si>
  <si>
    <t xml:space="preserve"> - učinkovitost pretvorbe modula: 98,8 %</t>
  </si>
  <si>
    <t xml:space="preserve"> - ustreza kot npr. SolarEdge Power optimizer S1000</t>
  </si>
  <si>
    <t>Dobava in montaža nosilni element iz Polypropylena. Bajonet, vzmetna gred, držalo panela ter varnostni zatiči iz Polyamida, vzmet iz legiranega jekla, montaža brez poseganja v  vodotesni sistem strehe, kot npr. BauderSolar F XL</t>
  </si>
  <si>
    <t>Dobava in montaža pritrdilna manšeta, za varjenje nosilnih elementov, montaža brez posega v vodotesni sistem strehe, kot npr. BauderSolar KS FPO</t>
  </si>
  <si>
    <t>REKAPITULACIJA - FOTONAPETOSTNI ELEMENTI IN PODKONSTRUKCIJA</t>
  </si>
  <si>
    <t>Pretvornik (string inverter):</t>
  </si>
  <si>
    <t>VHOD:</t>
  </si>
  <si>
    <t>- DC vhodna napetost: 680-1.000V</t>
  </si>
  <si>
    <t>- število stringov: 9</t>
  </si>
  <si>
    <t>IZHOD:</t>
  </si>
  <si>
    <t>- nazivna izhodna moč: 100 kW</t>
  </si>
  <si>
    <t>- maksimalna izhodna moč: 100 kW</t>
  </si>
  <si>
    <t>- napetost: 3L/N/PE, 230/400V</t>
  </si>
  <si>
    <t>- maksimalen izhodni tok: 145 A</t>
  </si>
  <si>
    <t>IZKORISTEK:</t>
  </si>
  <si>
    <t>- maksimalni izkoristek: 98,3 %</t>
  </si>
  <si>
    <t>ZAŠČITA:</t>
  </si>
  <si>
    <t>- DC povratna zaščita</t>
  </si>
  <si>
    <t>- prenapetostna zaščita DC in AC</t>
  </si>
  <si>
    <t>- tokovna zaščita DC in AC</t>
  </si>
  <si>
    <t>- kratkostična zaščita</t>
  </si>
  <si>
    <t>- IP zaščita: IP65</t>
  </si>
  <si>
    <t>- delovno območje: -40 do +60 °C</t>
  </si>
  <si>
    <t>- relativna vlažnost: 0 do 100 %</t>
  </si>
  <si>
    <t>- komunikacija: RS485</t>
  </si>
  <si>
    <t>- konektor: MC4</t>
  </si>
  <si>
    <t>OPOMBA:
 - pretvornik mora ustrezati veljavnim zahtevam SONDSEE - Uvrščen na Seznam odobrene opreme</t>
  </si>
  <si>
    <t>- ustreza kot npr. SolarEdge SE100K Synergy Manager, string inverter</t>
  </si>
  <si>
    <t>Izdelava in montaža nerjaveče nosilne konstrukcije za namestitev pretvornika na steno objekta skuapj z strehico proti dežju, montaža pretvornikov</t>
  </si>
  <si>
    <t>REKAPITULACIJA - PRETVORNIKI</t>
  </si>
  <si>
    <t>Elektro omara z DC prenapetostno zaščito (+RDC) v sestavi:</t>
  </si>
  <si>
    <t>- zidna omara, enokrilna, IP65, 800x800x300mm</t>
  </si>
  <si>
    <t>- varovalčni ločilnik CHgPV, 2p z varovalkami 25A</t>
  </si>
  <si>
    <t>- Raycap Protect T1 PV 3+0, Type 1 in Type 2</t>
  </si>
  <si>
    <t>- podporni izolator, 40mm, notranji navoj M6, 1kV</t>
  </si>
  <si>
    <t>- zbiralčna letev Cu 30x5mm</t>
  </si>
  <si>
    <t>- drobni vezni in montažni pribor, POK kanali, DIN letev, napisne ploščice, uvodnice, itd.</t>
  </si>
  <si>
    <t xml:space="preserve">kpl </t>
  </si>
  <si>
    <t>Kabelska polica s pokrovom, nerjaveča, pk 100, s priborom za montažo</t>
  </si>
  <si>
    <t>Dobava kabla FG21M21 1x6 mm2 (1.500 VDC), polaganje na konstrukcijo sončne elektrarne oz. kabelsko polico oz. kanal, vključno z zaključki in priklopi</t>
  </si>
  <si>
    <t>Dobava kabla FG160R16 4x50 mm2, polaganje na kabelsko polico, označevanje na inverterjih in el. omarah</t>
  </si>
  <si>
    <t>Kabel čevelj za kabel Cu 50 mm2, priklop kabla</t>
  </si>
  <si>
    <t>Konektor Amphenol MC4 za 4/6mm2 (par)</t>
  </si>
  <si>
    <t>Zaščitna cev euroflex fi-23mm, črna</t>
  </si>
  <si>
    <t>REKAPITULACIJA - DC in AC RAZVOD</t>
  </si>
  <si>
    <t>AC SPOJIŠČE</t>
  </si>
  <si>
    <t>Dobava in montaža električnega razdelilnika E-MFE v konfiguraciji:</t>
  </si>
  <si>
    <t>- prostostoječa elektro omara IP66, v INOX izvedbi za zunanjo montažo, V=2000, Š=600, G=400, podstavek 100mm</t>
  </si>
  <si>
    <r>
      <t>- ventilator s filtrom</t>
    </r>
    <r>
      <rPr>
        <sz val="10"/>
        <color rgb="FF000000"/>
        <rFont val="Arial"/>
        <family val="2"/>
        <charset val="238"/>
      </rPr>
      <t xml:space="preserve"> 145x145x70</t>
    </r>
    <r>
      <rPr>
        <sz val="11"/>
        <color theme="1"/>
        <rFont val="Calibri"/>
        <family val="2"/>
        <charset val="238"/>
        <scheme val="minor"/>
      </rPr>
      <t>, min IP55</t>
    </r>
  </si>
  <si>
    <r>
      <t>- filter izhodni</t>
    </r>
    <r>
      <rPr>
        <sz val="10"/>
        <color rgb="FF000000"/>
        <rFont val="Arial"/>
        <family val="2"/>
        <charset val="238"/>
      </rPr>
      <t xml:space="preserve"> 145x145x26</t>
    </r>
    <r>
      <rPr>
        <sz val="11"/>
        <color theme="1"/>
        <rFont val="Calibri"/>
        <family val="2"/>
        <charset val="238"/>
        <scheme val="minor"/>
      </rPr>
      <t>, min IP55</t>
    </r>
  </si>
  <si>
    <r>
      <t>- termostat za ventilator</t>
    </r>
    <r>
      <rPr>
        <sz val="10"/>
        <color rgb="FF000000"/>
        <rFont val="Arial"/>
        <family val="2"/>
        <charset val="238"/>
      </rPr>
      <t xml:space="preserve"> 0-60°C</t>
    </r>
  </si>
  <si>
    <r>
      <t>- ločilno stikalo</t>
    </r>
    <r>
      <rPr>
        <sz val="10"/>
        <color rgb="FF000000"/>
        <rFont val="Arial"/>
        <family val="2"/>
        <charset val="238"/>
      </rPr>
      <t xml:space="preserve"> MC3 N250A 3p</t>
    </r>
  </si>
  <si>
    <r>
      <t>- adapter za</t>
    </r>
    <r>
      <rPr>
        <sz val="10"/>
        <color rgb="FF000000"/>
        <rFont val="Arial"/>
        <family val="2"/>
        <charset val="238"/>
      </rPr>
      <t xml:space="preserve"> MC3, 185mm sestav</t>
    </r>
  </si>
  <si>
    <t>- daljinski pogon za MC3</t>
  </si>
  <si>
    <t>- podnapetostni sprožnik MC3</t>
  </si>
  <si>
    <t>- Cu zbiralke 30x10 (185mm sistem) narejeno za 500A</t>
  </si>
  <si>
    <t>- Cu zbiralke 40x10, L=1m</t>
  </si>
  <si>
    <t>- PEN zbiralka Cu 30x10mm</t>
  </si>
  <si>
    <r>
      <t>- nosilec</t>
    </r>
    <r>
      <rPr>
        <sz val="10"/>
        <color rgb="FF000000"/>
        <rFont val="Arial"/>
        <family val="2"/>
        <charset val="238"/>
      </rPr>
      <t xml:space="preserve"> 185mm</t>
    </r>
  </si>
  <si>
    <t>- izolacisjki pokrov za zbiralke, …</t>
  </si>
  <si>
    <r>
      <t>- varovalčni ločilnik (letev)</t>
    </r>
    <r>
      <rPr>
        <sz val="10"/>
        <color rgb="FF000000"/>
        <rFont val="Arial"/>
        <family val="2"/>
        <charset val="238"/>
      </rPr>
      <t xml:space="preserve"> NH00 160A izvod SPODAJ </t>
    </r>
  </si>
  <si>
    <t>- varovalčni ločilnik (letev) NH1 250A izvod ZGORAJ</t>
  </si>
  <si>
    <t xml:space="preserve">- varovalka za NH1 100A </t>
  </si>
  <si>
    <t xml:space="preserve">- varovalka za NH1 160A </t>
  </si>
  <si>
    <t>- prenapetostni odvodniki tip 2 (Protec B ali podobni)</t>
  </si>
  <si>
    <t>KRMILJE</t>
  </si>
  <si>
    <t>- varovalka z var. podnožjem VLC3P, 6A</t>
  </si>
  <si>
    <t>- varovalka z var. podnožjem VLC1P, 10A</t>
  </si>
  <si>
    <r>
      <t>- vtičnica šuko 250V/16A</t>
    </r>
    <r>
      <rPr>
        <sz val="10"/>
        <color rgb="FF000000"/>
        <rFont val="Arial"/>
        <family val="2"/>
        <charset val="238"/>
      </rPr>
      <t xml:space="preserve"> na DIN</t>
    </r>
  </si>
  <si>
    <r>
      <t>- stikalo-gobica izklop v sili,</t>
    </r>
    <r>
      <rPr>
        <sz val="10"/>
        <color rgb="FF000000"/>
        <rFont val="Arial"/>
        <family val="2"/>
        <charset val="238"/>
      </rPr>
      <t xml:space="preserve"> montaža na vrata</t>
    </r>
  </si>
  <si>
    <r>
      <t>- stikalo</t>
    </r>
    <r>
      <rPr>
        <sz val="10"/>
        <color rgb="FF000000"/>
        <rFont val="Arial"/>
        <family val="2"/>
        <charset val="238"/>
      </rPr>
      <t xml:space="preserve"> 0-1 montaža na vrata </t>
    </r>
  </si>
  <si>
    <t>- signalna lučka rdeča, montaža na vrata AC230V</t>
  </si>
  <si>
    <t>- signalna lučka zelena, montaža na vrata AC230V</t>
  </si>
  <si>
    <t>- nosilec tipke dvojni na DIN</t>
  </si>
  <si>
    <r>
      <t>- z</t>
    </r>
    <r>
      <rPr>
        <sz val="10"/>
        <color rgb="FF000000"/>
        <rFont val="Arial"/>
        <family val="2"/>
        <charset val="238"/>
      </rPr>
      <t>elena tipka in delovni kontakt</t>
    </r>
  </si>
  <si>
    <t>- rdeča tipka in delovni + mirovni kontakt</t>
  </si>
  <si>
    <r>
      <t>- s</t>
    </r>
    <r>
      <rPr>
        <sz val="10"/>
        <color rgb="FF000000"/>
        <rFont val="Arial"/>
        <family val="2"/>
        <charset val="238"/>
      </rPr>
      <t>tikalo 1-0-2 montaža na DIN</t>
    </r>
  </si>
  <si>
    <r>
      <t>- rele Finder</t>
    </r>
    <r>
      <rPr>
        <sz val="10"/>
        <color rgb="FF000000"/>
        <rFont val="Arial"/>
        <family val="2"/>
        <charset val="238"/>
      </rPr>
      <t xml:space="preserve"> 230V tuljava 4 polni + podnožje + signalna lučka</t>
    </r>
  </si>
  <si>
    <t>MERILNI DEL</t>
  </si>
  <si>
    <t>- števec s komunikatorjem za tokovnike (naročiti pri Elektro Ljubljana)</t>
  </si>
  <si>
    <t>- merilna garnitura</t>
  </si>
  <si>
    <t>- varovalčni ločilnik (letev) NH2 250A</t>
  </si>
  <si>
    <t xml:space="preserve">- varovalka za NH2 160A </t>
  </si>
  <si>
    <t>- tokovniki 150/5A po tipizaciji Elektro Ljubljana, žigosani (naročiti pri Elektro Ljubljana)</t>
  </si>
  <si>
    <t>- zaščitni rele URNA 0345-B (naročiti in poslati na Elektro Ljubljana na umerjanje, nato izdelovalcu omare)</t>
  </si>
  <si>
    <t>- stikalo 1-0 s ključem DIN vgradnja, en delovni in en mirovni kontakt</t>
  </si>
  <si>
    <t>- kabel Olflex 5x2.5 z opletom (oštevilčene žice) - napetostne povezave</t>
  </si>
  <si>
    <t>- kabel Olflex 7x2.5 z opletom (oštevilčene žice) - tokovne povezave</t>
  </si>
  <si>
    <t>OSTALO</t>
  </si>
  <si>
    <t>- cilindrični vložek s ključavnico "Elektro Ljubljana"</t>
  </si>
  <si>
    <t>- vrstne sponke, Pg uvodnice, POK kanali, vezni material, ožičenje, enopolna shema dejanskega stanja in nalepke s funkcionalnimi napisi</t>
  </si>
  <si>
    <t>komplet elektro omara E-MFE</t>
  </si>
  <si>
    <t>REKAPITULACIJA - ELEKTRIČNI RAZDELILNIK E-MFE</t>
  </si>
  <si>
    <t>Kabel FTP cat.5e, povezava med komunikacijskim vmesnikom ter interno mrežo uporabnika, zaključen z RJ45 konektorjem</t>
  </si>
  <si>
    <t>REKAPITULACIJA - KOMUNIKACIJA</t>
  </si>
  <si>
    <t>- Strelovodna zaščita zajeta v načrtu splošne elektrike - načrt SPK-3/1</t>
  </si>
  <si>
    <t>REKAPITULACIJA - OZEMLJITEV, STRELOVOD</t>
  </si>
  <si>
    <t>El. meritve, preizkus funkcionalnosti, atesti, izjave, ter storitve pooblaščenega preglednika po Pravilniku o zahtevah za NN inštalacije,</t>
  </si>
  <si>
    <t>sodelovanje pri izgradnji, sodelovanje pri koordinacijskih sestankih, usklajevanje s soglasodajalci, izvedba delavnih načrtov in podobno</t>
  </si>
  <si>
    <t>Končne električne meritve DC kablovodov in preverjanje ustreznosti zaščitnih naprav, njihova nastavitev, izdelava merilnih rezultatov</t>
  </si>
  <si>
    <t>Izdelava navodil za obratovanje in vzdrževanje komplet opreme v SLO jeziku, priložene sheme</t>
  </si>
  <si>
    <t>Šolanje uporabnika za posluževanje s sončno elektrarno</t>
  </si>
  <si>
    <t>SISTEM TEHNIČNEGA VAROVANJA - PV</t>
  </si>
  <si>
    <t xml:space="preserve">SISTEM TEHNIČNEGA VAROVANJA VIDEO - TVZK </t>
  </si>
  <si>
    <t xml:space="preserve">SISTEM TEHNIČNEGA VAROVANJA KONTROLA PRISTOPA </t>
  </si>
  <si>
    <t>Oprema  kot npr. Texecom  - združljiva z obstoječo opremo naročnika in CNS VITEZ)</t>
  </si>
  <si>
    <t>Centrala G3 Premier 168 z napajalnikom v kovinskem ohišju</t>
  </si>
  <si>
    <t>Modul razširtveni G3 Premier PSU200XP 8 linij z napajalnikom</t>
  </si>
  <si>
    <t>Modul komunikacijski Premier Com IP</t>
  </si>
  <si>
    <t>Tipkovnica Premier LCD</t>
  </si>
  <si>
    <t>Akumulator 12V/18Ah</t>
  </si>
  <si>
    <t>Vmesnik TCP/IP na RS232  1port Nport 5150</t>
  </si>
  <si>
    <t>Vmesnik komunikacijski serijski PC-COM za PC</t>
  </si>
  <si>
    <t>Javljalnik Prestige AMDT Plus IR/MW/AM</t>
  </si>
  <si>
    <t>Licenca Eclipse vlom Texecom Premier 168</t>
  </si>
  <si>
    <t>Vmestnik komunikacijski W-ethernet-IO RS232/RS485</t>
  </si>
  <si>
    <t>Modul optični SFP MM 2 vlakni LC 850nm 1Gbit do 550m Comnet SFP-16</t>
  </si>
  <si>
    <t>Omarica stenska (zidna) 9U EC (505x600x450)</t>
  </si>
  <si>
    <t>Delilnik optični 19" - 1 HE OD-24/16ST</t>
  </si>
  <si>
    <t>Zaščita prenapetostna 230V AC/6KV</t>
  </si>
  <si>
    <t>Razdelilec 19" 220V 9 vtičnic 1HE</t>
  </si>
  <si>
    <t>INFRANET BB prenos (z usmernikom in akumulatorjem za dve centrali)</t>
  </si>
  <si>
    <t>Sirena zunanja Odyssey 5 IP65</t>
  </si>
  <si>
    <t>Dobava in polaganje kabla FTP cat 6 Cca</t>
  </si>
  <si>
    <t>Dobava in polaganje kabla LiHCH 4x0,22+2x0,5mm Cca</t>
  </si>
  <si>
    <t>Dobava in polaganje izolacijske cevi fi-16mm</t>
  </si>
  <si>
    <t>1.1</t>
  </si>
  <si>
    <t>SISTEM TEHNIČNEGA VAROVANJA VLOM - PV - STORITVE</t>
  </si>
  <si>
    <t>Priprava CNS grafičnih podlog, vnos programskih aktivnih elementov v sistem CNS programskih tabel</t>
  </si>
  <si>
    <t xml:space="preserve">Montaža opreme, nastavitev, zagon, priprava CNS, programske tabele, poučitev </t>
  </si>
  <si>
    <t>Programiranje - parametriranje sistema, spuščanje v pogon, testiranje, predaja v uporabo</t>
  </si>
  <si>
    <t>REKAPITULACIJA - SISTEM TEHNIČNEGA VAROVANJA VLOM - PV - STORITVE</t>
  </si>
  <si>
    <t>Oprema kot npr. Motorola Avigilon Unity združljiva z obstoječim video sistemom naročnika</t>
  </si>
  <si>
    <t>Sistemski strežnik AINVR-STD 32TB-EU</t>
  </si>
  <si>
    <t>Secondary Power Supply za AI NVR Smart Functions ANIVR-STD-2NDPS-EU</t>
  </si>
  <si>
    <t>Disk trdi za video sistem 8TB</t>
  </si>
  <si>
    <t>Programska oprema NVR enterprise 1 kamera in 5 klientov ACC7 V7</t>
  </si>
  <si>
    <t>Monitor video LCD/TFT 4K Smart 55" z nosilcem</t>
  </si>
  <si>
    <t>Vmesnik HDMI Extender VE-800 60m (1920x1200) aten</t>
  </si>
  <si>
    <t>Stikalo mrežno 24x1000 PoE 4x combo DGS-1210-28P</t>
  </si>
  <si>
    <t>Kamera IP H6 notranja/zunanja Bullet 8.0MP D/N WDR 3,1-8,4mm IR  light  catcher 8.0C-H6SL-BO1-IR</t>
  </si>
  <si>
    <t>Nosilec Avigilon H4-BO-JBOX1</t>
  </si>
  <si>
    <t>Kamera IP H6 notranja/zunanja Dome 8.0MP D/N WDR 3,1-8,4mm IR  light  catcher 8.0C-H6SL-DO1-IR</t>
  </si>
  <si>
    <t>Zaščita prenapetostna za IP kamere RJ45, POE</t>
  </si>
  <si>
    <t>Omarica stenska zidna 9U EC (505x600x450)</t>
  </si>
  <si>
    <t>Delilnik optični 19" - 1HE OD-24/16ST</t>
  </si>
  <si>
    <t>Razdelilnik 19" 230V 7V 1,5HE s prenapetostno zaščito</t>
  </si>
  <si>
    <t>Delilnik Patch 19" 24xRJ45 s pritrditevnim priborom</t>
  </si>
  <si>
    <t>Dobava in polaganje kabel FTP cat 6 Cca</t>
  </si>
  <si>
    <t>Dobava in polaganje kanal NIK 1 15x17 samolepilni</t>
  </si>
  <si>
    <t>Dobava in polaganje NIK 2 30 x 17 samolepilni</t>
  </si>
  <si>
    <t>2.1</t>
  </si>
  <si>
    <t>SISTEM TEHNIČNEGA VAROVANJA VIDEO - TVZK - STORITVE</t>
  </si>
  <si>
    <t>Montaža opreme, konfiguracija, programiranje, parametriranje, priklop opreme, test delovanja</t>
  </si>
  <si>
    <t>Montaža nove mrežne opremeza povezavo stikal, konfiguracija, IP naslovni prostor, programiranje, priklop opreme, test delovanja, priklop na sistem video snemalnikov, povezava v mrežo sistema tehničnega varovanja</t>
  </si>
  <si>
    <t>Šolanje oseb  za delo z napravami video nadzora</t>
  </si>
  <si>
    <t xml:space="preserve">REKAPITULACIJA - SISTEM TEHNIČNEGA VAROVANJA VIDEO - TVZK </t>
  </si>
  <si>
    <t>Oprema kot npr. Kerisystems združljiva z obstoječim sistemom naročnika</t>
  </si>
  <si>
    <t>Stikalo mrežno 10 portno PoE 8x10/100/1000 + 2xcombo fanless DGS-1210-10P</t>
  </si>
  <si>
    <t>Omara NSYCRN65200 + podložna plošča NSYMM65 (WST6080302)</t>
  </si>
  <si>
    <t>Razdelilnik 19" 220V 9 vtičnic 1HE</t>
  </si>
  <si>
    <t>Kontroler NXT-2D (dvoje vrat)  z usmernikom 3A v kovinskem ohišju</t>
  </si>
  <si>
    <t>Akumulator 12V/5Ah</t>
  </si>
  <si>
    <t>Modul samo Wiegand NXT-WI</t>
  </si>
  <si>
    <t>Čitalnik KERI KSR-K200549 SLIMLINE MIFARE DESFIRE EV1 EV2 iCLASS 13,56 MHz (združljiv z IRP karticami MORS)</t>
  </si>
  <si>
    <t>Plošča podložna pleksi za čitalnike HID R10</t>
  </si>
  <si>
    <t>Delovna postaja PRO RACK</t>
  </si>
  <si>
    <t>Dobava in polaganje kabel J-H(St)H 2x2x0,8mm Cca</t>
  </si>
  <si>
    <t>3.1</t>
  </si>
  <si>
    <t>SISTEM TEHNIČNEGA VAROVANJA - STORITVE</t>
  </si>
  <si>
    <t>Montaža nove aktivne opreme, konfiguracija, programiranje, priklop opreme, test delovanja, poučitev</t>
  </si>
  <si>
    <t>Vgradnja in nastavitve novih električnih prijemnikov</t>
  </si>
  <si>
    <t>Programiranje mrežnih stikal, konfiguracija stikal, vnos parametrov v programsko okolje, fw nastavitve, meritve in testiranje delovanja mreže</t>
  </si>
  <si>
    <t xml:space="preserve">REKAPITULACIJA - SISTEM TEHNIČNEGA VAROVANJA KONTROLA PRISTOPA </t>
  </si>
  <si>
    <t>OGREVANJE IN POHLAJEVANJE</t>
  </si>
  <si>
    <t>II.2</t>
  </si>
  <si>
    <t>PREZRAČEVANJE</t>
  </si>
  <si>
    <t>II.3</t>
  </si>
  <si>
    <t>VODOVOD - OBJEKT</t>
  </si>
  <si>
    <t>ZEMLJSKI PLIN - OBJEKT</t>
  </si>
  <si>
    <t>II.5</t>
  </si>
  <si>
    <t>KOMPRIMIRAN ZRAK</t>
  </si>
  <si>
    <t>SKUPAJ - SPLOŠNE STROJNE INSTALACIJE</t>
  </si>
  <si>
    <t xml:space="preserve">Zidarska dela in gradbena pomoč instalaterjem:
- kronsko vrtanje lukenj do Ø150
- izdelava zidnih in talnih utorov, prebojev       
- komplet z vsem potrebnim gradbenim materialom za saniranje/zametavanje prebojev, utorov </t>
  </si>
  <si>
    <t xml:space="preserve">Požarni preboji strojnih instalacij: dobava in vgradnja požarnih tesnilnih sistemov za tesnenje prehodov med požarnima sektorjema EI30, z materialom testiranim po SIST EN 1366-3 in klasificiranim po SIST EN 13501-2, oziroma v skladu s smernico SZPV. Izvajalec mora imeti licenco FKC/SZPV. Izvajalec mora izdelati poročilo o izvedbi požarnega tesnenja v skladu s prilogo 1/SZPV 408 in izjavo o izvedenih delih v skladu s prilogo 2/SZPV 408. </t>
  </si>
  <si>
    <t>Oznaka/material predelne konstrukcije/velikost preboja/opis strojne instalacije/št. prebojev:</t>
  </si>
  <si>
    <t>Ogrevalni sistem</t>
  </si>
  <si>
    <t>PP1/stena opeka-20cm/Φ100mm/ogrevanje Je DN50/3-preboj</t>
  </si>
  <si>
    <t>PP2/stena opeka-20cm/Φ100mm/ogrevanje Je DN40/3-preboj</t>
  </si>
  <si>
    <t>PP3/stena opeka-20cm/Φ100mm/ogrevanje Je DN25/5-preboj</t>
  </si>
  <si>
    <t>PP4/stena opeka-25cm/Φ100mm/ogrevanje Je DN25/6-preboj</t>
  </si>
  <si>
    <t xml:space="preserve">PP5/betonska plošča-40cm/Φ60mm/ogrevanje Je DN32/3-preboj </t>
  </si>
  <si>
    <t xml:space="preserve">PP6/betonska plošča-20cm/Φ100mm/ogrevanje Je DN50/2-preboj </t>
  </si>
  <si>
    <t>Vodovodni sistem, plin, hladilni medij</t>
  </si>
  <si>
    <t>PP1/stena opeka-10cm/Φ50mm/vodovod Je DN20/1-preboj</t>
  </si>
  <si>
    <t>PP2/stena opeka-10cm/Φ50mm/vodovod Je DN15/1-preboj</t>
  </si>
  <si>
    <t>PP3/stena opeka-25cm/Φ100mm/vodovod Je DN50/1-preboj</t>
  </si>
  <si>
    <t>PP4/stena opeka-25cm/Φ60mm/vodovod Je DN32/1-preboj</t>
  </si>
  <si>
    <t>PP5/stena opeka-25cm/Φ60mm/vodovod Je DN25/1-preboj</t>
  </si>
  <si>
    <t>PP6/stena opeka-25cm/Φ60mm/vodovod Je DN20/1-preboj</t>
  </si>
  <si>
    <t>PP7/stena opeka-25cm/Φ60mm/vodovod Je DN15/2-preboj</t>
  </si>
  <si>
    <t>PP8/betonska tla-40cm/500x100mm/vodovod Je DN25/1,DN40/2; 1-preboj</t>
  </si>
  <si>
    <t xml:space="preserve">PP9/betonska plošča-40cm/Φ60mm/vodovod Je DN32/1-preboj </t>
  </si>
  <si>
    <t xml:space="preserve">PP10/betonska plošča-40cm/Φ60mm/kanalizacija PP 32/8-preboj </t>
  </si>
  <si>
    <t xml:space="preserve">PP11/betonska plošča-40cm/Φ100mm/kanalizacija PP 50/15-preboj </t>
  </si>
  <si>
    <t xml:space="preserve">PP12/betonska plošča-40cm/Φ160mm/kanalizacija PP 110/18-preboj </t>
  </si>
  <si>
    <t xml:space="preserve">PP13/betonska plošča-20cm/Φ50mm/komprimiran zrak Je DN20/6-preboj </t>
  </si>
  <si>
    <t xml:space="preserve">PP14/stena opeka-25cm/Φ50mm/komprimiran zrak Je DN20/6-preboj </t>
  </si>
  <si>
    <t xml:space="preserve">PP15/stena opeka-25cm/Φ50mm/komprimiran zrak Je DN8/3-preboj </t>
  </si>
  <si>
    <t xml:space="preserve">PP16/stena opeka-25cm/Φ100mm/freon Cu9,52/15,88/2-preboj </t>
  </si>
  <si>
    <t xml:space="preserve">PP17/betonska plošča-40cm/Φ100mm/freon Cu9,52/15,88/4-preboj </t>
  </si>
  <si>
    <t xml:space="preserve">PP18/stena opeka-20cm/Φ100mm/plin Je DN50/1-preboj </t>
  </si>
  <si>
    <t>Načrt, kot nedeljivo celoto sestavljo tehnično poročilo, grafični del in popis.</t>
  </si>
  <si>
    <t>Vse naprave in elementi v popisu so navedeni kot primer zahtevane funkcionalnosti, energetske učinkovitosti in kakovosti.</t>
  </si>
  <si>
    <t>Zamenjava opreme je dopustna ob pogoju, da je funkcionalno, energetsko in kakovostno v celoti najmanj enakovredna projektirani opremi (pri tem sprememba ne sme vplivati na celovitost rešitev in skladnost z ostalimi načrti).</t>
  </si>
  <si>
    <t>Zamenjava projektirane opreme ni dopustna, če kakorkoli vpliva na izdelane projektne rešitve (energetska učinkovitost, vgradne mere, sistemi upravljanja, velikost električnih in komunalnih, energetskih priključkov ..). V primeru neskladij, zanje v celoti odgovarja in jih odpravi izvajalec na lastne stroške.</t>
  </si>
  <si>
    <t>Vsi predlogi zamenjav opreme se izvajajo po protokolu projektant, nadzor, investitor. Predlog sprememb in primerjalno gradivo preverja vodja načrta pripadajoče stroke.</t>
  </si>
  <si>
    <t xml:space="preserve">Predlagatelj zamenjav pripravi primerjalno tabelo med projektirano opremo in predlaganimi alternativami. Primerjava mora vključevati natančne nazive vseh naprav in vse relevantne tehnične specifikacije, ki so predmet primerjave (projektant ne pridobiva tehničnih podatkov in dokazil predlagane opreme). </t>
  </si>
  <si>
    <t xml:space="preserve">Predlagatelj zamenjav nadzorniku dostavi vsa potrebna dokazila o skladnosti opreme z veljavnimi predpisi (certifikati, izjave, poročila); projektant ne preverja omenjenih dokazil, ki so pogoj za vgradnjo. </t>
  </si>
  <si>
    <t>Vse naprave in elemente se mora dobaviti in vgraditi z vsemi ustreznimi certifikati, atesti, garancijami, navodili za obratovanje, vzdrževanje, posluževanje in servisiranje ter funkcionalno shemo izvedenega stanja.</t>
  </si>
  <si>
    <t>Pri vseh napravah je potrebno upoštevati stroške vseh preizkusov, izpiranja in polnjenja cevnih sistemov, zagona, meritve in nastavitve obratovalnih količin vključno s pridobitvijo ustreznih certifikatov s strani pooblaščenih institucij.</t>
  </si>
  <si>
    <t>Pri izvedbi je potrebno upoštevati stroške vseh pripravljalnih in zaključnih del (vključno z usklajevanjem z ostalimi izvajalci na objektu) ter vse transportne, manipulativne, zavarovalne in ostale splošne stroške.</t>
  </si>
  <si>
    <t>Upoštevati je potrebno še stroške odstranjevanje in odvoz odpadnega gradbenega material, skladno z zakonodajo na področju ravnanja z odpdki (odvoz na urejene deponije z evidenčnimi listi in taksami)</t>
  </si>
  <si>
    <t>Pri vseh elementih je potrebno upoštevati ves vgradni,  montažni, pritrdilni in tesnilni material.</t>
  </si>
  <si>
    <r>
      <t>Toplotna črpalka za proizvodnjo tople vode-</t>
    </r>
    <r>
      <rPr>
        <b/>
        <sz val="10"/>
        <color theme="1"/>
        <rFont val="Arial"/>
        <family val="2"/>
        <charset val="238"/>
      </rPr>
      <t>talno ogrevanje</t>
    </r>
    <r>
      <rPr>
        <sz val="11"/>
        <color theme="1"/>
        <rFont val="Calibri"/>
        <family val="2"/>
        <charset val="238"/>
        <scheme val="minor"/>
      </rPr>
      <t xml:space="preserve">, kompaktne izvedbe z zračno hlajenim kondenzatorjem za zunanjo postavitev, tihe izvedbe z visokim izkoristkom za delovanje pri temperaturah okolice od -20 do 48°C ter proizvodnjo tople vode do 65°C (pri okolici -10°C), mikroprocesorsko voden, s preverjenimi tehničnimi podatki s strani priznane neodvisne inštitucije EUROVENT, z listinami o skladnosti EC. </t>
    </r>
  </si>
  <si>
    <t xml:space="preserve">Spiralni (scroll) kompresorji, hermetične izvedbe s tesnjenjem delovnega prostora z drsnimi tesnili in zasučne sklopke z ekscentrično vrtečo se obtočno spiralo. </t>
  </si>
  <si>
    <r>
      <t xml:space="preserve">Grelna moč 20 kW (-13/40 </t>
    </r>
    <r>
      <rPr>
        <vertAlign val="superscript"/>
        <sz val="10"/>
        <rFont val="Arial"/>
        <family val="2"/>
        <charset val="238"/>
      </rPr>
      <t>o</t>
    </r>
    <r>
      <rPr>
        <sz val="10"/>
        <rFont val="Arial"/>
        <family val="2"/>
        <charset val="238"/>
      </rPr>
      <t>C)</t>
    </r>
  </si>
  <si>
    <t>Električno napajanje: 3x400V / 50Hz/5,6 KW</t>
  </si>
  <si>
    <t>Ekološko hladivo: R290 A</t>
  </si>
  <si>
    <t>Kompletno z:</t>
  </si>
  <si>
    <t>- kontrolno ploščo za upravljanje toplotne črpalke in varnostnih naprav</t>
  </si>
  <si>
    <t>- elektronskim mehkim zagonom,</t>
  </si>
  <si>
    <t>- antivibracijskimi podlagami,</t>
  </si>
  <si>
    <t>- števcem obratovalnih ur,</t>
  </si>
  <si>
    <t>- gumi izolatorji vibracij,</t>
  </si>
  <si>
    <t>- indikatorjem napake,</t>
  </si>
  <si>
    <t>- slovenskimi navodili za montažo, 
  obratovanje in vzdrževanje,</t>
  </si>
  <si>
    <t>- CE in ZVD certifikati,</t>
  </si>
  <si>
    <t>- pooblaščenim serviserjem s strani 
  proizvajalca v Sloveniji,</t>
  </si>
  <si>
    <t>Splošno:</t>
  </si>
  <si>
    <t>Sodelovanje z elektro izvajalcem pri montaži in priklopu naprav s pripadajočimi elementi.</t>
  </si>
  <si>
    <t xml:space="preserve">Komplet naprava z vsem internim ožičenjem in elektro meritvami znotraj naprave oz. do krmilne omarice (napajanje do naprave izvede elektro izvajalec). Vključno s povezavo do obtočne črpalke na primarni strani. </t>
  </si>
  <si>
    <t>Komplet tovarniško sestavljen, zvočno izoliran, napolnjen s hladivom in preizkušen, električno regulacijsko interno povezan s krmilno omarico za vklop in indikatorjem napak,</t>
  </si>
  <si>
    <t>Kot npr. Panasonic WH-WXG20ME8</t>
  </si>
  <si>
    <t>Regulacijska enota za uporabo v sistemu toplotna črpalka zrak/voda s hladivom R290 proizvajalca Panasonic sestavljena iz ohišja v beli barvi, ki vsebuje regulacijsko kartico CZ-NS7P ki omogoča: nadzor in regulacijo dveh ogrevalnih/hladilnih krogov, delovanja sistema v bivalentnim režimu, nadzor bazena, nadzor solarnega sistema, 0-10V krmiljena sistema, uporabo SG Ready funkcije ter kmiljenja sanitarne črpalke.  Prav tako je v enoti vgrajena vsa elektro povezava ter regulacijsko krmilni elementi za popolno avtomatizirano delovanje sistema toplotne črpalke zrak/voda.</t>
  </si>
  <si>
    <t xml:space="preserve">Na sprednji strani notranje enote je vgrajen optimiziran uporabniški vmesnik z LCD-zaslonom za nastavitev načina delovanja in krmiljenje vseh internih in eksternih elemenotov sistema toplotne črpalke zrak/voda. Regulator omogoča nastavitev delovanje sistema toplotne črpalke v načinu ogrevanja, hlajenja ter priprave sanitarne vode. </t>
  </si>
  <si>
    <t>Sistem omogoča z uporabo vgrajenega Aquarea Smart vmesnika popolni nadzor na daljavo ter z uporabo Servis Cloud storitve dostop servisne službe proizvajalca za pregled delovanja sistema na daljavo.</t>
  </si>
  <si>
    <t>Z integracijo opcijskega modula PAW-A2W-EXTMETER je možen priklop Modbus RTU merilnih metrov za prikazovanje realne porabe sistema.</t>
  </si>
  <si>
    <t>Sistem omogoča, s pripadajočo zunanjo enoto Panasonic M generacije, ogrevanje do zunanje temperature zraka -28°C in zagotovljeno nazivno močjo sistema do zunanje temperature zraka -20°C ter pripravo tople santiarbe vode 75°C tudi pri -15°C zunanje temperature brez uporabe pomožnega električnega grelca.</t>
  </si>
  <si>
    <t>Kot npr. enota: WH-CME8L</t>
  </si>
  <si>
    <t>Dimenzije V x G x Š: 450 x 450 x 170 mm, 7 kg</t>
  </si>
  <si>
    <t>Električna napetost enote: 400 V / 3F / 50Hz</t>
  </si>
  <si>
    <t>Povezovalni elektro vodnik do z. enote: 2 x 0.75 mm2</t>
  </si>
  <si>
    <t>Kaskadni upravitelj za toplotne črpalke Aquarea</t>
  </si>
  <si>
    <t>- omogoča krmiljenje in regulacijo do 10 TČ</t>
  </si>
  <si>
    <t>- ModBus protokol vključen v sistem</t>
  </si>
  <si>
    <t>- zaščita: IP65</t>
  </si>
  <si>
    <t>Kot npr.Panasonic PAW-A2W-CMH-2</t>
  </si>
  <si>
    <t xml:space="preserve">Dobava in montaža visokoučinkovite zunanje enote split sistema za profesionalno rabo, elektro prostor, </t>
  </si>
  <si>
    <t>z variabilno količino hladiva, predvidena za hlajenje zraka z okolju prijaznim hladilnim sredstvom R32. Zunanja enota, sestavljena iz:</t>
  </si>
  <si>
    <t>hermetičnega kompresorja, tipa "Scroll" in elektromotorja, z variabilnim številom vrtljajev (inverter), z zaščito pred preobremenitvijo in zamrzovanjem, optimiranim za delovanje s hladilnim sredstvom R32</t>
  </si>
  <si>
    <t>zračno hlajenega kondenzatorja, optimiranega za delovanje z R32, z visokoučinkovitimi Al lamelami in Cu cevmi, popolnoma dostopen za čiščenje brez potrebne demontaže iz ohišja</t>
  </si>
  <si>
    <t>enim ventilatorjem za odvod kondenzacijske toplote, za največjo možno učinkovitost pri najmanjšem hrupu, statično in dinamično uravnovešena, z elektromotorjem primernim za zvezno krmiljenje kapacitete</t>
  </si>
  <si>
    <t>hladilnega kroga z vsemi perifernimi elementi za varno in stabilno delovanje, vključno z integriranim elektronskim ekspanzijskim ventilom (EEV) za kontrolo pretoka hladilnega sredstva in posledično kapacitete enote</t>
  </si>
  <si>
    <t>vsemi elektronskimi elementi potrebnimi za delovanje, skupaj z elektroniko za povezavo h klimatski napravi, opisano spodaj</t>
  </si>
  <si>
    <t>območje delovanja pri temp. okolice od -15°C do +46°C v režimu hlajenja in -15°C do +15°C v režimu gretja</t>
  </si>
  <si>
    <t>NOMINALNI TEHNIČNI PODATKI:</t>
  </si>
  <si>
    <t>Nazivna hladilna moč &gt; 2,5kW</t>
  </si>
  <si>
    <t>SEER: &gt; 6,12</t>
  </si>
  <si>
    <t>električni priklop: 1f/230V/50Hz, 0.88 kW</t>
  </si>
  <si>
    <t>Kot npr. Panasonic CU-Z25YKEA</t>
  </si>
  <si>
    <t>Dobava in montaža notranje stenske enote, vključno s filtrom, samodejnim zagonom v primeru izpada elektrike, ter funkcijo samočiščenja za preprečevanje nastanka plesni. Ventilator je direktno gnan, statično in dinamično balansiran. Naprava omogoča priklop na zunanjo enoto s hladivom R32.</t>
  </si>
  <si>
    <t>Napajanje 1f/230V/50Hz</t>
  </si>
  <si>
    <t>Kot npr. Panasonic CS-Z25YKEA</t>
  </si>
  <si>
    <t xml:space="preserve">Bakrene cevi, predizolirane z ARMSTRONG AC 9 mm s fazonskimi kosi, z materialom za lotanje, s tesnilnim in obešalnim materialom, z dodatkom za razrez, po VDI 2035, DIN 18380                                                                      </t>
  </si>
  <si>
    <t>6,4 mm</t>
  </si>
  <si>
    <t>12,7 mm</t>
  </si>
  <si>
    <t>Elektro signalni kabli za povezavo notarnja/zunanja enota</t>
  </si>
  <si>
    <t>- 2x1,5mm2 oklopljen LiCH kabel za P link omrežje</t>
  </si>
  <si>
    <t xml:space="preserve">Čiščenje in vakuumiranje freonske inštalacije, preizkus tesnosti, polnjenje razvoda s hladivom. </t>
  </si>
  <si>
    <t>Zaprta ekspanzijska posoda kot npr. PNEUMATEX tip statico (IMI) ali enakovredno, komplet z vsem montažnim materialom.</t>
  </si>
  <si>
    <t xml:space="preserve">-SU 80.3, kompletno z vsem montažnim materialom </t>
  </si>
  <si>
    <t xml:space="preserve">-SU 50.3, kompletno z vsem montažnim materialom </t>
  </si>
  <si>
    <t xml:space="preserve">-Aquapresso ADF 50.10 </t>
  </si>
  <si>
    <t>Membranski varnostni ventil, kot npr. PNEUMATEX tip DSV H (IMI) ali enakovredno, komplet - DSV 20-3.0 H DN 20/25,</t>
  </si>
  <si>
    <t>tlak odpiranja 3,0 bar (3,5 bar abs)</t>
  </si>
  <si>
    <t xml:space="preserve">Membranski varnostni ventil za sanitarno vodo, kot npr. Flamco enakovredno, komplet </t>
  </si>
  <si>
    <t>- Prescor B-8 bar, DN20</t>
  </si>
  <si>
    <t>Krogelni navojni ventil kot npr. PNEUMATEX tip DLV (IMI) ali enakovredno, z vsem tesnilnim materialom, plombiran v odprtem položaju (za cevno povezavo z ekspanzijsko posodo)</t>
  </si>
  <si>
    <t>- DLV 20, DN 20</t>
  </si>
  <si>
    <t>Avtomatska ionska mehčalna naprava za polnjenje in dopolnjevanje sistema centralnega ogrevalnega in hladilnega sistema.</t>
  </si>
  <si>
    <t xml:space="preserve"> Postaja je skladna s standardom EN 1717 in je  sestavljena iz: filtra z regulatorjem tlaka, priključka vzhod/zahod za ionsko mehčalno napravo, mehčalne naprave Aquabox 20  (seta za merjenje trdote vode, tabletirane soli za regeneracijo-25 kg, cevne povezave za priklop mehčalne naprave), vzorčne pipe, priključka za sondo za merjenje prevodnosti, regulatorja tlaka z manometrom, cevnega ločevalnika, merilnika pretoka, priključka za polnjenje ogrevalnega sistema. </t>
  </si>
  <si>
    <t>Sklop za dodajanje korekcijske tekočine v ogrevnem sistemu: digitalna proporcionalna sesalno-tlačna dozirna črpalka, impulzni merilnik pretoka za krmiljenje digitalne črpalke, dozirno mesto, pribor za doziranje.</t>
  </si>
  <si>
    <t>Napajanje 230 V izvede elektro izvajalec, električna vtičnica  na razdalji do 1,5 m.                           Sifoniziran odtok Φ50 na razdalji do 2 m od naprave</t>
  </si>
  <si>
    <t>kot npr. Mesec PP-4020+PP-66 Plus</t>
  </si>
  <si>
    <t>Magnetni nevtralizator vodnega kamna.</t>
  </si>
  <si>
    <t>kot npr. Ekom Prizmamag R1-R6/4</t>
  </si>
  <si>
    <t xml:space="preserve">Razdelilec oz. zbiralec iz jeklene cevi, dim. DN150, L=1500 mm, brezšivne izvedbe po DIN 2448, toplotno 
izoliran, d=25mm, z izolacijo iz sintetične gume z </t>
  </si>
  <si>
    <t>zaprto celično strukturo kot npr. Armacell tip Armaflex ACE Plus, z vsem montažnim materialom z naslednjimi priključki:</t>
  </si>
  <si>
    <t xml:space="preserve"> - razdelilnik:
  - 4 x DN 40 (navojni)
  - 1 x DN 20 (navojni)
  - 1 x DN 65 (prirobnični)</t>
  </si>
  <si>
    <t xml:space="preserve"> - zbiralnik:
  - 4 x DN 40 (navojni)
  - 1 x DN 20 (navojni)
  - 1 x DN 65 (prirobnični)</t>
  </si>
  <si>
    <t>Lovilna posoda za odpadne odzračne vode iz pocinkane pločevine s sifonom in odtokom fi 50, komplet z pritrdilnim materialom</t>
  </si>
  <si>
    <t xml:space="preserve">- dim. 1000x150x250 mm </t>
  </si>
  <si>
    <r>
      <t xml:space="preserve">Akumulacijska posoda za toplo vodo (max. 80 </t>
    </r>
    <r>
      <rPr>
        <vertAlign val="superscript"/>
        <sz val="10"/>
        <color theme="1"/>
        <rFont val="Arial"/>
        <family val="2"/>
        <charset val="238"/>
      </rPr>
      <t>o</t>
    </r>
    <r>
      <rPr>
        <sz val="11"/>
        <color theme="1"/>
        <rFont val="Calibri"/>
        <family val="2"/>
        <charset val="238"/>
        <scheme val="minor"/>
      </rPr>
      <t>C), za več proizvajalcev toplote, komplet z vsemi potrebnimi priključki po shemi (dovodi, povratki, izpust, ter vsa potrebna tipala - temperaturna, manometer, termometer),</t>
    </r>
  </si>
  <si>
    <t>na nogah iz jeklenih profilov, protikorozijsko zaščitena, toplotno izolirana s ploščno toplotno d= 25 mm izolacijo iz sintetičnega kavčuka z zaprto celično strukturo Armaflex ACE Plus), V=600 l.</t>
  </si>
  <si>
    <t xml:space="preserve">Posoda mora imeti v notranjosti vgrajene  perforirane nerjavne pločevine, z perforacijo 40%, za ustvarjanje laminarnega toka vode in s tem preprečitev mešanja tople in hladne vode v posodi. </t>
  </si>
  <si>
    <t>Obtočna črpalka, z elektronsko regulacijo za vodo do 110°C, PN6/10, komplet z vsem pritrdilnim in tesnilnim materialom, naslednjih karakteristik:</t>
  </si>
  <si>
    <t>Sodelovanje z elektro izvajalcem pri montaži in priklopu naprave s pripadajočimi elementi (jaki tok, šibki tok).</t>
  </si>
  <si>
    <t xml:space="preserve">Q= 2,7 m3/h
Hč= 7,1 m
Pel = 153 W (1x 230V/50Hz)
kot npr. Grundfos MAGNA3 25-100
</t>
  </si>
  <si>
    <t xml:space="preserve">Q= 1,6 m3/h
Hč= 6,9 m
Pel = 116 W (1x 230V/50Hz)
kot npr. Grundfos MAGNA3 25-80
</t>
  </si>
  <si>
    <t xml:space="preserve">Q= 1,78 m3/h
Hč= 5,2 m
Pel = 84 W (1x 230V/50Hz)
kot npr. Grundfos MAGNA3 25-60
</t>
  </si>
  <si>
    <t xml:space="preserve">Q= 0,4 m3/h
Hč= 4,3 m
Pel = 40 W (1x 230V/50Hz)
kot npr. Grundfos ALPHA2 15-60 130 
</t>
  </si>
  <si>
    <t xml:space="preserve">Q= 0,4 m3/h
Hč= 5,8 m
Pel = 34 W (1x 230V/50Hz)
kot npr. Grundfos ALPHA2 20-60 N 150
</t>
  </si>
  <si>
    <t>Tripotni elektromotorni regulacijski ventil s prirobničnim priključkom (kot npr. Danfoss) ali enakovredno, PN16, 110 st.C, s pritrdilnim in tesnilnim materialom</t>
  </si>
  <si>
    <t>- VF3 80/100-AMV 435/24V, DN32</t>
  </si>
  <si>
    <t>Odzračni lonec, komplet z materialom za privaritev na cev, V=2 l</t>
  </si>
  <si>
    <t>Avtomatsko odzračevanje med polnjenjem ali praznjenjem, kot npr. PNEUMATEX tip zeparo (IMI) ali enakovredno, komplet z vsem pritrdilnim materialom</t>
  </si>
  <si>
    <t>- ZUT , DN 15</t>
  </si>
  <si>
    <t>Manometer bimetalne izvedbe v
okroglem ohišju, z zapornim ventilom DN15 z gumbom, komplet</t>
  </si>
  <si>
    <t>- območje 0 ÷ 6 bar</t>
  </si>
  <si>
    <t>Termometer bimetalne izvedbe v
okroglem ohišju, z zapornim ventilom DN15 z gumbom, komplet</t>
  </si>
  <si>
    <t>- območje 0,0 ÷ +120,0°C</t>
  </si>
  <si>
    <t>Zaporne aramture: krogelni ventil/lopute,
PN16, komplet</t>
  </si>
  <si>
    <t>- DN 20</t>
  </si>
  <si>
    <t>- DN 25</t>
  </si>
  <si>
    <t>- DN 32</t>
  </si>
  <si>
    <t>- DN 40</t>
  </si>
  <si>
    <t>- DN 50</t>
  </si>
  <si>
    <t>- DN 65</t>
  </si>
  <si>
    <t>Krogelni ventil z nastavkom za polnjenje, PN16, komplet</t>
  </si>
  <si>
    <t>- DN 10</t>
  </si>
  <si>
    <t>- DN 15</t>
  </si>
  <si>
    <t>Ventil za hidravlično uravnovešanje z navojnim priključkom, kot npr. IMI ali enakovredno, PN20,  namenjen za delovno temperaturo od –20°C do 120°C, komplet toplotno izolirano.</t>
  </si>
  <si>
    <t>Ventil ima proporcionalno karakteristiko dušenja, merilne priključke za instrument za nastavljanje pretoka, ročno nastavitveno kolo z numerično skalo, funkcijo zapornega elementa.</t>
  </si>
  <si>
    <t>Komplet z nastavitvijo pretoka s pomočjo merilnega instrumenta in izdelavo zapisnika o doseženih pretokih.</t>
  </si>
  <si>
    <t>- STAD, DN 50</t>
  </si>
  <si>
    <t>- STAD, DN 40</t>
  </si>
  <si>
    <t>- STAD, DN 25</t>
  </si>
  <si>
    <t>- STAD, DN 20</t>
  </si>
  <si>
    <t>Nepovratni ventili/lopute, NP16,
komplet</t>
  </si>
  <si>
    <t>-DN 20</t>
  </si>
  <si>
    <t>-DN 25</t>
  </si>
  <si>
    <t>-DN 32</t>
  </si>
  <si>
    <t>-DN 40</t>
  </si>
  <si>
    <t>-DN 50</t>
  </si>
  <si>
    <t>Lovilec nesnage navojni/prirobnični z nerjavečo mrežico, NP16, komplet</t>
  </si>
  <si>
    <t>-DN 65</t>
  </si>
  <si>
    <t>Nepovratni ventili za pitno vodo, PN16
komplet</t>
  </si>
  <si>
    <t>Prelivni regulator - regulator diferenčnega tlaka, za vodo temperature do 110 st.C, kot npr.
Danfoss AVDO ali enakovredno, PN10, ravni, navojni, skupaj s tesnilnim materialom, komplet</t>
  </si>
  <si>
    <t>- AVDO 15, DN 15</t>
  </si>
  <si>
    <t>Tlačno neodvisen ventil za hidravlično uravnoteženje in regulacijo-talno ogrevanje, kot npr. IMI TA-Modulator 40/Slider 750</t>
  </si>
  <si>
    <t>Tlačno neodvisen ventil za hidravlično uravnoteženje in regulacijo-grelnik klimata, kaloriferji, kot npr. IMI TA-Compact-P /Slider 160</t>
  </si>
  <si>
    <t>Ultrazvočni toplotni števec Kamstrup Multicalc403; Qp6,0, DN25</t>
  </si>
  <si>
    <t>Ultrazvočni toplotni števec Kamstrup Multicalc403; Qp10, DN40</t>
  </si>
  <si>
    <t xml:space="preserve">Dobava in montaža bakrenih cevi po DIN EN 1057, ki odgovarjajo zahtevam delovnega lista DVGW GW 392 z oznako DVGW, z pripadajočimi fitingi za hladno stiskanje, ki vsebujejo varnostno konturo, ki pri polnjenju instalacije detektira nezatisnjene spoje in so označeni z oznako DVGW. Nezatisnjene spoje se pri mokrem preizkusu zagotovo odkrije z iztekanjem preizkusnega medija ali padanjem tlaka na preizkusnem manometru, v območju 1 bar do 6,5 bar, pri suhem preizkusu pa v območju 22 mbar do 3 bar. </t>
  </si>
  <si>
    <t>Pri daljših cevovodih je potrebno izvesti dodatne lire ali linijske kompenzatorje zaradi raztezkov cevi.</t>
  </si>
  <si>
    <t xml:space="preserve">Zaščita cevi pred neposrednim stikom z gradbenim materialom. </t>
  </si>
  <si>
    <t>Kompletno z montažnim in pritrdilnim materialom.</t>
  </si>
  <si>
    <t>- DN 15 - 18 x 1</t>
  </si>
  <si>
    <t>- DN 20 - 22 x 1</t>
  </si>
  <si>
    <t>- DN 25 - 28 x 1,2</t>
  </si>
  <si>
    <t>- DN 32 - 35 x 1,5</t>
  </si>
  <si>
    <t>- DN 40 - 42 x 1,5</t>
  </si>
  <si>
    <t>- DN 50 - 54 x 2</t>
  </si>
  <si>
    <t>- DN 65 - 76 x 2</t>
  </si>
  <si>
    <t>Dobava in montaža elastomerne fleksibilne izolacije na osnovi sintetičnega kavčuka, v skladu z zahtevami standarda EN 13501-1, za izolacijo cevovodov ogrevne vode. EU požarna klasifikacija B, samougasljiv material, ne kaplja in ne širi požara; toplotna prevodnost λ pri 0°C je 0,035 W/m.K;  koef. upora difuziji vodne pare je 10.000 (za  deb. 3-32mm in cevi deb. 6-32mm; za ostale dimenzije je 7.000); za temp. območje od -50°C  do  +110°C;  Toplotne mostove potrebno zaščititi s cevnimi nosilci Armafix X. Spoje (vzdožne, prečne, površino) potrebno lepiti z original Armaflex lepilom,  za čiščenje orodja, rok in razmaščevanje pa Armaflex Čistilo. CE certifikat v skladu z EN 14304. Vključno lepilo in bandažirni trak.</t>
  </si>
  <si>
    <t>- (za DN 15) TI9</t>
  </si>
  <si>
    <t>- (za DN 20) TI9</t>
  </si>
  <si>
    <t>- (za DN 25) TI13</t>
  </si>
  <si>
    <t>- (za DN 32) TI19</t>
  </si>
  <si>
    <t>- (za DN 40) TI 25</t>
  </si>
  <si>
    <t>- (za DN 50) TI25</t>
  </si>
  <si>
    <t>- (za DN 65) TI32</t>
  </si>
  <si>
    <t>Dodatna toplotna izolacija za ogrevalne cevi izven objekta (streha), z mineralno volno s toplotno prevodnostjo manj ali enako 0,035W/mK, skupna debelina izolacije s=200% premera cevi; dodatno oplaščeno z Al oklepom.</t>
  </si>
  <si>
    <t>DN40</t>
  </si>
  <si>
    <t>DN50</t>
  </si>
  <si>
    <t>Cevi za talno ogrevanje kot npr. Giacomini tip R996T ali enakovredno, iz zamreženega polietilena z difuzijsko zaporo po DIN 4726, komplet z vsem dilatacijskim, montažnim in pritrdilnim materialom</t>
  </si>
  <si>
    <t>- 17,0x2,0 mm</t>
  </si>
  <si>
    <t>Sistemske plošče za talno ogrevanje kot npr.Giacomini tip R979TG ali enakovredno</t>
  </si>
  <si>
    <t>Osnovna izolacijske plošče so zajete v gradbenem popisu</t>
  </si>
  <si>
    <t>R979S (za cev 17,0x2,0 mm)</t>
  </si>
  <si>
    <r>
      <t>m</t>
    </r>
    <r>
      <rPr>
        <vertAlign val="superscript"/>
        <sz val="10"/>
        <color theme="1"/>
        <rFont val="Arial"/>
        <family val="2"/>
        <charset val="238"/>
      </rPr>
      <t>2</t>
    </r>
  </si>
  <si>
    <t>Kompaktni razdelilec talnega ogrevanja kot npr. Giacomini tip R553FK ali enakovredno, za pretoke do 900 l/h, vključno z:
- vgradno omarico s ključavnico
- pritrdilno opremo
- uvodnimi elementi</t>
  </si>
  <si>
    <t xml:space="preserve">- ventili z nastavitvijo pretoka
  na dovodu/odvodu R206B/R206C
</t>
  </si>
  <si>
    <t>- zapornimi ventili
- termometri, polnilnimi in
  odzračevalnimi priključki</t>
  </si>
  <si>
    <t>- R553FK-5</t>
  </si>
  <si>
    <t>- R553FK-9</t>
  </si>
  <si>
    <t>- R553FK-10</t>
  </si>
  <si>
    <t>- R553FK-11</t>
  </si>
  <si>
    <t>Obrobni izolacijski trak, negorljiv iz mineralne</t>
  </si>
  <si>
    <t>volne, komplet</t>
  </si>
  <si>
    <t xml:space="preserve">Montaža hidravlične proge pri klimatih (regulacijski ventili s pogoni in zaporni ventili) </t>
  </si>
  <si>
    <t>Stropni kalorifer, za ogrevanje prostorov, za notranjo postavitev, 2 cevne izvedbe,skupaj z nosilno konzolo ter drobnim pritrdilnim in obešalnim materialom, s sledečimi tehničnimi lastnostmi:</t>
  </si>
  <si>
    <r>
      <t xml:space="preserve">Tp=15 </t>
    </r>
    <r>
      <rPr>
        <vertAlign val="superscript"/>
        <sz val="10"/>
        <color theme="1"/>
        <rFont val="Arial"/>
        <family val="2"/>
        <charset val="238"/>
      </rPr>
      <t>o</t>
    </r>
    <r>
      <rPr>
        <sz val="11"/>
        <color theme="1"/>
        <rFont val="Calibri"/>
        <family val="2"/>
        <charset val="238"/>
        <scheme val="minor"/>
      </rPr>
      <t xml:space="preserve">C, Tv/Ti=60/45 </t>
    </r>
    <r>
      <rPr>
        <vertAlign val="superscript"/>
        <sz val="10"/>
        <color theme="1"/>
        <rFont val="Arial"/>
        <family val="2"/>
        <charset val="238"/>
      </rPr>
      <t>o</t>
    </r>
    <r>
      <rPr>
        <sz val="11"/>
        <color theme="1"/>
        <rFont val="Calibri"/>
        <family val="2"/>
        <charset val="238"/>
        <scheme val="minor"/>
      </rPr>
      <t>C, Qg=11,3 kW (vmed)</t>
    </r>
  </si>
  <si>
    <t>Kot npr. Systemair SWT 18</t>
  </si>
  <si>
    <t xml:space="preserve">Dobava in montaža krmilne omarice za krmiljenje kaloriferjev, vključno s termostatom (1x), z LCD zaslonom in tedenskim časovnikom. Krmilna omarica omogoča hkratno vzporedno krmiljenje štirih kaloriferjev. Skupaj z ožičenjem do 3-kaloriferjev.
</t>
  </si>
  <si>
    <t>Komplet naprava z vsem internim ožičenjem (napajanje do naprave izvede elektro izvajalec).</t>
  </si>
  <si>
    <t xml:space="preserve">Dvocevni ventilatorski konvektor, kasetna 
stropna izvedba Aermec tip VEC, za ogrevanje, z masko, s centrifugalnim ventilatorjem, tihe izvedbe, z zbirnikom kondenzata s sifonom, črpalko </t>
  </si>
  <si>
    <t>za odvod kondenza, s fleksibilnimi cevnimi povezavami, ter s stenskim  nastavljalnikom/termostatom, komplet z montažnim in tesnilnim materialom</t>
  </si>
  <si>
    <t>Qg=3264 W</t>
  </si>
  <si>
    <t>Kot npr Aermec VEC 40</t>
  </si>
  <si>
    <t>Zunanja split PACi enota, namenjena za zunanjo montažo - zaščitena pred vremenskimi vplivi, z vgrajenim inverterskim kompresorjem, zračno hlajenim kondenzatorjem in vsemi potrebnimi elementi za zaščito, krmiljenje in regulacijo enote za delovanje. Hladilno sredstvo R32. Z naslednjimi tehničnimi lastnostmi:</t>
  </si>
  <si>
    <t xml:space="preserve">Moč hlajenja: Qhl = 20 kW </t>
  </si>
  <si>
    <t>Napajanje:  400V/ 3 / 50Hz, 3,99 kW</t>
  </si>
  <si>
    <t>Hlajenje: Tv = 35 °C, Tp = 26 °C</t>
  </si>
  <si>
    <t>Območje delovanja: hlajenje: -15 do 46 ° C</t>
  </si>
  <si>
    <t>Raven zvočnega tlaka: hlajenje: 54 dBA</t>
  </si>
  <si>
    <t>Dimenzije: V × Š × G ( mm ): 1 416 x 940 x 340</t>
  </si>
  <si>
    <t>Teža: 99 kg</t>
  </si>
  <si>
    <t>Max. dovoljena razdalja povezovalnih cevi: od 5 do 85 m, Hmax=30 m</t>
  </si>
  <si>
    <t>Proizvod kot npr.: Panasonic, tip U-200PZH</t>
  </si>
  <si>
    <t>Panasonic AHU Kit regulacijska omarica namenjena za povezavo in regulacijo zunanje enote Panasonic PACi z regulacijo klimatske naprave za obdelavo zunanjega zraka - klimat.</t>
  </si>
  <si>
    <t>Dobavljeno v kompletu z ohišjem IP 65, vključno s kovinsko montažno ploščo za notranjo montažo, servisnimi vrati, ploščo tiskanega vezja PAW-T10 za suhi kontakt, krmilno ploščo tiskanega vezja 0-10V za nadzor moči zunanje enote v 20 korakih, osnovno enoto za priključke tipal in napajanja.V kompletu z vgrajenim CZ-RTC6 krmilnikom.</t>
  </si>
  <si>
    <t>Sodelovanje z elektro izvajalcem pri montaži in priklopu naprave s pripadajočimi elementi (kabelske povezave za močnostno napajanje, kabelske povezave za krmilne funkcije med klimatom in PACi enoto)</t>
  </si>
  <si>
    <t>Električni dovod: 230V/1/50Hz, 18 W
Mere  v xšxg  (mm): 500x400x 50, masa : 11.5 kg
Stopnja zaščite: IP65</t>
  </si>
  <si>
    <t>Proizvod kot npr.: Panasonic PAW-280PAH3M1</t>
  </si>
  <si>
    <t>VRF (Variable Refrigerant Flow) 2-cevna serija primerna za zunanjo ali notranjo montažo, z vgrajenim hermetičnima kompresorjema in z možnostjo priključitve do 4 zunanje enote in do 64 notranjih enot.</t>
  </si>
  <si>
    <t>V primeru okvare kompresorja se aktivira možnost "backup", pri kateri bo druga zunanja enota ali drugi kompresor v sklopu sistema zunanjih enot še naprej deloval/a. Enota omogoča LLC (Load Level Control) funkcijo stalnega spreminjanja temperature izparilnika in temperature kondenzacije delovnega medija na sobno temperaturo skozi vse leto, z dodatnimi prihranki energije in večjim udobjem zaradi višjih temperatur medijev.</t>
  </si>
  <si>
    <t>Območje delovanja zunanjih enot:
- v načinu hlajenja od Tv = -10°C do + 52°C st,
- v načinu ogrevanja od Tv = -25°C do + 18°Cvt.
Sistem dopušča obratovanje od 50% do 200% razmerja zmogljivosti.</t>
  </si>
  <si>
    <t xml:space="preserve">Vse krmilne in zaščitne funkcije so krmiljene z vgrajenim mikroprocesorskim krmilnikom, vključno z visokim in nizkim tlakom,senzorji temperature hladilne tekočine, temperaturo olja, temperaturo izmenjevalnika toplote in zunanjo temperaturo. Krmilna elektronika je prevlečena s silikonsko plastjo, ki ščiti elektronske komponente pred vplivi vremenskih razmer, kot so vlaga in prah. </t>
  </si>
  <si>
    <t>Največja dovoljena skupna dolžina cevi: 1000 m (enakovredno dolžina 200 m).</t>
  </si>
  <si>
    <t>Dovoljena višinska razlika med n.e. 15 m (30 m)</t>
  </si>
  <si>
    <t>Enota je dobavljena napolnjena s hladivom in mazalnim oljem.</t>
  </si>
  <si>
    <t>Moč hlajenja sistema zunanjih enot: 28 kW</t>
  </si>
  <si>
    <t>Moč ogrevanja sistema zunanjih enot: 31 kW</t>
  </si>
  <si>
    <t>Priključna moč sistema v hlajenju: 6,41 kW</t>
  </si>
  <si>
    <t>Priključna moč sistma v ogrevanju: 6,62 kW</t>
  </si>
  <si>
    <t>Električno napajanje: 380/400/415V ~ 3F ~ 50Hz</t>
  </si>
  <si>
    <t>Sodelovanje z elektro izvajalcem pri montaži in priklopu naprave s pripadajočimi elementi (jaki tok, šibki tok, M-BUS, CNS).</t>
  </si>
  <si>
    <t>z vso nadzorno in krmilno avtomatiko, ModeBUS in RS485 modul, zagon in regulacija, z vsem montažnim in pritrdilnim materialom</t>
  </si>
  <si>
    <t xml:space="preserve">Kot npr. Panasonic tip U-10ME2E8 </t>
  </si>
  <si>
    <t xml:space="preserve">Klimatska naprava v 4-smerni kasetni izvedbi, v sodobni mat beli barvi. Naprava je namenjena za uporabo v notranjih prostorih objekta in deluje v kombinaciji z zunanjimi enotami.
</t>
  </si>
  <si>
    <t>Enota je opremljena s črpalko za kondenzat, centrifugalnim ventilatorjem, direktnim ekspanzijski toplotnim izmenjevalcem, ekspanzijskim ventilom, potrebnimi elementi za zaščito, odprtino za dovod svežega zraka, filtrom in DC motorjem ventilatorjev s spremenljivo hitrostjo.</t>
  </si>
  <si>
    <t>Nominalna moč hlajenja: 1,5 kW</t>
  </si>
  <si>
    <t>Nominalna moč ogrevanja: 1,7 kW</t>
  </si>
  <si>
    <t>Vhodna moč (hlajenje / ogrevanje): 35/30 W</t>
  </si>
  <si>
    <t>Kot npr. Panasonic S-15MY3E</t>
  </si>
  <si>
    <t>Nominalna moč hlajenja: 2,8 kW</t>
  </si>
  <si>
    <t>Nominalna moč ogrevanja: 3,2 kW</t>
  </si>
  <si>
    <t>Kot npr. Panasonic S-28MY3E</t>
  </si>
  <si>
    <t>Nominalna moč hlajenja: 3,6 kW</t>
  </si>
  <si>
    <t>Nominalna moč ogrevanja: 4,2 kW</t>
  </si>
  <si>
    <t>Kot npr. Panasonic S-36MY3E</t>
  </si>
  <si>
    <t>VRF stenska notranja enota za ogrevanje in hlajenje, z masko, z DC ventilatorjem, zračnim filtrom, priključkom svežega zraka, izmenjevalnikom toplote z direktno ekspanzijo freona, elektronskim ekspanzijskim ventilom in vsemi potrebnimi elementi za zaščito, krmiljenje in regulacijo enote in temperature.</t>
  </si>
  <si>
    <t>Nominalna moč hlajenja: 2,2 kW</t>
  </si>
  <si>
    <t>Nominalna moč ogrevanja: 2,5 kW</t>
  </si>
  <si>
    <t>Vhodna moč (hlajenje / ogrevanje): 56/40 W</t>
  </si>
  <si>
    <t>Napetost: 220 V / 50 Hz</t>
  </si>
  <si>
    <t>Oznaka enote: Panasonic S-22MG1E5N</t>
  </si>
  <si>
    <t>VRF talna notranja enota za ogrevanje in hlajenje, z masko, z DC ventilatorjem, zračnim filtrom, priključkom svežega zraka, izmenjevalnikom toplote z direktno ekspanzijo freona, elektronskim ekspanzijskim ventilom in vsemi potrebnimi elementi za zaščito, krmiljenje in regulacijo enote in temperature.</t>
  </si>
  <si>
    <t>Kot npr. Panasonic tip S-15MK2E5B</t>
  </si>
  <si>
    <t>VRF talna notranja enota za ogrevanje in hlajenje, brez maske za montažo v steni, z dovodno/odvodno rešetko in kanalskimi povezavami, z DC ventilatorjem, zračnim filtrom, priključkom svežega zraka, izmenjevalnikom toplote z direktno ekspanzijo freona, elektronskim ekspanzijskim ventilom in vsemi potrebnimi elementi za zaščito, krmiljenje in regulacijo enote in temperature.</t>
  </si>
  <si>
    <t>Kot npr. Panasonic tip S-36MK2E5B</t>
  </si>
  <si>
    <t xml:space="preserve">Žični daljinski upravljalnik z zaslonom na dotik za nadzor ene ali več notranjih enot. Intuitivno upravljanje z elegantno zasnovo, preprostim in hitrim delovanjem, gladko površino s ploskim in črnim zaslonom. </t>
  </si>
  <si>
    <t>Funkcije:</t>
  </si>
  <si>
    <t xml:space="preserve">Bluetooth® funkcija </t>
  </si>
  <si>
    <t>vklop/izklop</t>
  </si>
  <si>
    <t>Nastavitve načina delovanja: hlajenje, gretje,    razvlaževanje, ventilacija</t>
  </si>
  <si>
    <t>nastavitev temperature</t>
  </si>
  <si>
    <t>nastavitev hitrosti ventilatorja notranje enote: 5 ravni</t>
  </si>
  <si>
    <t>nastavitev smeri izpiha zraka iz notranje enote</t>
  </si>
  <si>
    <t>prikaz ure, časovnik in indifikacija dneva v tednu</t>
  </si>
  <si>
    <t>sistem sledenja parametrov</t>
  </si>
  <si>
    <t>funkcija diagnostike; prikaz zadnjih štirih alarmov</t>
  </si>
  <si>
    <t>povezljiva z H&amp;C Control in Diagnostics Bluetooth® aplikacijo za daljinsko upravljanje ter dostop do servisnih parametrov</t>
  </si>
  <si>
    <t>Glavni krmilni sistem za upravljanje klimatskih naprav in sistemov.</t>
  </si>
  <si>
    <t>Pametni upravljlanik omogoča z uporabo P-Link omrežja upravljanje do 256 notranjih enot (4 sistemi s 64 notranjih enot) in do 120 zunanjih enot (4 sistemi s 30 zunanjimi enotami). TFT zaslon na dotik.</t>
  </si>
  <si>
    <t>Funkcije:
· Prikaz grafikonov (trendi, primerjave)
· Vklop/izklop sistema 
· Vklop/izklop načina tihega delovanja zunanje enote
· Funkcije varčevanja z energijo: nastavitve za
samodejno ponastavitev na nastavljeno temperaturo,
samodejni izklop, nastavitve omejitve razpona
nastavljene temperature, varčevanje z energijo za
trenutno nastavljeno vrednost sistema 
· Upravljanje dogodkov (kot je npr. puščanje opreme)
· Izvedba zaprtja ob izteku vsakega obdobja</t>
  </si>
  <si>
    <t>Delovanje in stanje:
Sproti je mogoče preverjati stanje delovanja (vklopljeno/izklopljeno, način delovanja, alarmi itd.) za vse notranje in zunanje enote. Izbrati je mogoče tudi notranje enote, na katerih bodo nastavitve spremenjene.</t>
  </si>
  <si>
    <t>Časovno razporejanje delovanja:
Registrirati je mogoče časovne razporede dnevnega
delovanja (čas vklopa/izklopa, načine delovanja,
nastavitev temperatur itd.) za posamezne notranje
enote ali skupine notranjih enot. Časovno razporejanje delovanja je mogoče načrtovati do 2 leti vnaprej.</t>
  </si>
  <si>
    <t>Izračun porazdelitve obremenitve za posameznega
uporabnika:
· Razmerje porazdelitve obremenitve klimatske naprave se izračuna za vsako enoto (uporabnika) s podatki o porabi energije (m³, kWh).
· Izračunani podatki so shranjeni v datoteko z obliko
zapisa CSV
· Shranjeni so podatki zadnjih 365 dni</t>
  </si>
  <si>
    <t>Daljinski upravljalnik.
Priključek LAN na tej enoti omogoča priključitev v
omrežje. Vzpostavitev povezave z internetom vam
omogoča oddaljeno upravljanje enote in preverjanje
stanja iz osebnega računalnika.</t>
  </si>
  <si>
    <t xml:space="preserve">Bakrene cevi, predizolirane z ARMSTRONG AC 9 s fazonskimi kosi, z materialom za lotanje, s tesnilnim in obešalnim materialom, z dodatkom za razrez, po VDI 2035, DIN 18380                                                                      </t>
  </si>
  <si>
    <t>Φ 6,35 mm</t>
  </si>
  <si>
    <t>Φ 9,52 mm</t>
  </si>
  <si>
    <t>Φ 12,7 mm</t>
  </si>
  <si>
    <t>Φ 15,88 mm</t>
  </si>
  <si>
    <t>Φ 22,22 mm</t>
  </si>
  <si>
    <t>Φ 25,4 mm</t>
  </si>
  <si>
    <t>PP kanalizacijska cev za odvod kondenza, vodena v tleh, zidu in pod stropom, z vsemi fazoni, s tesnilnim in pritrdilnim materialom</t>
  </si>
  <si>
    <r>
      <rPr>
        <sz val="10"/>
        <color theme="1"/>
        <rFont val="Calibri"/>
        <family val="2"/>
        <charset val="238"/>
      </rPr>
      <t>φ</t>
    </r>
    <r>
      <rPr>
        <sz val="11"/>
        <color theme="1"/>
        <rFont val="Calibri"/>
        <family val="2"/>
        <charset val="238"/>
        <scheme val="minor"/>
      </rPr>
      <t>32</t>
    </r>
  </si>
  <si>
    <t>Atestiran obešalni in pritrdilni material, kot npr. sistem HILTI ali enakovredno, z drsniki in fiksnimi točkami ter gumiranimi profili in obešali, z vsem montažnim in pritrdilnim materialom</t>
  </si>
  <si>
    <t>Konstrukcija iz jeklenih tipskih profilov za izdelavo podstavkov in podpor za montažo strojnih naprav, z vsem montažnim materialom, v pocinkani izvedbi, v ceni upoštevati izdelavo delavniškin načrtov s statičnim preverjanjem konstrukcij s sklopu priprave del.</t>
  </si>
  <si>
    <t>REKAPITULACIJA - OGREVANJE IN POHLAJEVANJE</t>
  </si>
  <si>
    <t>Notranja klimatska naprava</t>
  </si>
  <si>
    <t>Tehnični podatki:</t>
  </si>
  <si>
    <t>Ventilator dovod:</t>
  </si>
  <si>
    <r>
      <t>Qdov = 3000 m</t>
    </r>
    <r>
      <rPr>
        <vertAlign val="superscript"/>
        <sz val="10"/>
        <color theme="1"/>
        <rFont val="Arial"/>
        <family val="2"/>
        <charset val="238"/>
      </rPr>
      <t>3</t>
    </r>
    <r>
      <rPr>
        <sz val="11"/>
        <color theme="1"/>
        <rFont val="Calibri"/>
        <family val="2"/>
        <charset val="238"/>
        <scheme val="minor"/>
      </rPr>
      <t>/h</t>
    </r>
  </si>
  <si>
    <t>pext = 400 Pa</t>
  </si>
  <si>
    <t>Električno napajanje: 230 V, 1300 W</t>
  </si>
  <si>
    <t>Gretje voda: 6,5 kW</t>
  </si>
  <si>
    <t>Hlajenje voda: 4 kW (opcija)</t>
  </si>
  <si>
    <r>
      <t>Qodv = 3000 m</t>
    </r>
    <r>
      <rPr>
        <vertAlign val="superscript"/>
        <sz val="10"/>
        <color theme="1"/>
        <rFont val="Arial"/>
        <family val="2"/>
        <charset val="238"/>
      </rPr>
      <t>3</t>
    </r>
    <r>
      <rPr>
        <sz val="11"/>
        <color theme="1"/>
        <rFont val="Calibri"/>
        <family val="2"/>
        <charset val="238"/>
        <scheme val="minor"/>
      </rPr>
      <t>/h</t>
    </r>
  </si>
  <si>
    <t>Električno napajanje: 230V, 1300 W</t>
  </si>
  <si>
    <t>Regulacijski sistem:</t>
  </si>
  <si>
    <t>Krmilno-nadzorni sistem proizvajalca klimatske naprave, ki zajema: elektro omaro s krmilnim in močnostnim delom zmontirano na napravo, periferno opremo (tipala, motorne pogone, diferenčne merilnike tlaka, termostate),</t>
  </si>
  <si>
    <t xml:space="preserve">možnost daljinskega upravljanja preko upravljalne konzole s touch zaslonom,  navodila za ožičenje, uporabo in servisiranje ter zagon. </t>
  </si>
  <si>
    <t>Sodelovanje z elektro izvajalcem pri montaži in priklopu naprave s pripadajočimi elementi (jaki tok, šibki tok, itd.).</t>
  </si>
  <si>
    <t>Komplet naprava z vsem internim ožičenjem in elektro meritvami znotraj naprave (napajanje do naprave izvede elektro izvajalec).</t>
  </si>
  <si>
    <t>Komplet finalno obarvano, z dušilniki zvoka dovod/odvod, z rezervnimi fitri, z vsem obešalnim, montažnim in pritrdilnim materialom.</t>
  </si>
  <si>
    <t>Vključuje električni priklop, zagon in šolanje uporabnika, s kabliranjem med klimatsko napravo in elementi regulacije.</t>
  </si>
  <si>
    <r>
      <t>Kompaktna prezračevalna naprava z rekupertorjem, za pretok 700 m</t>
    </r>
    <r>
      <rPr>
        <vertAlign val="superscript"/>
        <sz val="10"/>
        <color theme="1"/>
        <rFont val="Arial"/>
        <family val="2"/>
        <charset val="238"/>
      </rPr>
      <t>3</t>
    </r>
    <r>
      <rPr>
        <sz val="11"/>
        <color theme="1"/>
        <rFont val="Calibri"/>
        <family val="2"/>
        <charset val="238"/>
        <scheme val="minor"/>
      </rPr>
      <t>/h, kompletno s kmilnikom, senzorjem CO</t>
    </r>
    <r>
      <rPr>
        <vertAlign val="subscript"/>
        <sz val="10"/>
        <color theme="1"/>
        <rFont val="Arial"/>
        <family val="2"/>
        <charset val="238"/>
      </rPr>
      <t>2</t>
    </r>
    <r>
      <rPr>
        <sz val="11"/>
        <color theme="1"/>
        <rFont val="Calibri"/>
        <family val="2"/>
        <charset val="238"/>
        <scheme val="minor"/>
      </rPr>
      <t xml:space="preserve">, izoliranimi cevnimi povezavami  Φ315 mm, 2xL=1 m,  vključno z vsem montažnim in pritdilnim materialom (m=200kg) ter vrtanjem odprtin (2x) v zunanji steni Φ35 cm. </t>
    </r>
  </si>
  <si>
    <t>Sodelovanje z elektro izvajalcem pri montaži in priklopu naprave s pripadajočimi elementi: Pe=230V/400+1250 W (el. grelec); kabelske povezave za močnostno napajanje, kabelske povezave za krmilne funkcije</t>
  </si>
  <si>
    <t>Kot npr. Systemair SENSE vel. 700</t>
  </si>
  <si>
    <t>Požarna loputa, pravokotne izvedbe kot npr. tip WK (Lindab) ali enakovredno, s požarno odpornostjo 60 min., z elektromotornim pogonom z vzmetjo, s termičnim prožilom za</t>
  </si>
  <si>
    <t>aktiviranje pri 74 st.C, končnim mikrostikaloma za signalizacijo zaprte lege, napajanje 230V, skupaj s priključno dozo ter materialom za montažo in požarno odpornim kitom za tesnjenje, komplet</t>
  </si>
  <si>
    <t>- WK25 DB 600 x 300</t>
  </si>
  <si>
    <t>- WK25 DB 200 x 100</t>
  </si>
  <si>
    <t>- WK25 DB 1200 x 800</t>
  </si>
  <si>
    <t>Požarna loputa, okrogle izvedbe kot npr. tip WH25 (Lindab) ali enakovredno, s požarno odpornostjo 60 min., z elektromotornim pogonom z vzmetjo, s termičnim prožilom za aktiviranje pri 74 st.C, končnim</t>
  </si>
  <si>
    <t>mikrostikaloma za signalizacijo zaprte lege, napajanje 230V, skupaj s priključno dozo ter materialom za montažo in požarno odpornim kitom za tesnjenje, v primeu montaže izven kanala je prosti konec lopute zamrežen.</t>
  </si>
  <si>
    <t>- WH25 DSB Ø100</t>
  </si>
  <si>
    <t>- WH25 DSB Ø125</t>
  </si>
  <si>
    <t>Protipožarni ventil Trox FV-EU/SI/Φ125</t>
  </si>
  <si>
    <t>Dušilnik zvoka, pravokotne izvedbe, kot npr.
tip LRLB (Lindab) ali enakovredno, komplet z materialom za montažo</t>
  </si>
  <si>
    <t>- LRLB 110x300x650</t>
  </si>
  <si>
    <t>- LRLB 600x300x650</t>
  </si>
  <si>
    <t>- LRLB 500x300x650</t>
  </si>
  <si>
    <t>- LRLB 300x300x650</t>
  </si>
  <si>
    <t>- LRLB 300x200x650</t>
  </si>
  <si>
    <t>- LRLB 200x200x650</t>
  </si>
  <si>
    <t>Dušilnik zvoka, pravokotne izvedbe, kot npr.
tip KVAPL (Lindab) ali enakovredno, komplet z materialom za montažo</t>
  </si>
  <si>
    <t>- KVAPL Ø200x600</t>
  </si>
  <si>
    <t xml:space="preserve">Odvodna napa izdelana iz inox pločevine kvalitete 1.4301. Napa ne potrebuje filtrov, namenjena je termičnim poizkusom in demonstracijam. 
</t>
  </si>
  <si>
    <r>
      <t>Pretok odvod: 800 m</t>
    </r>
    <r>
      <rPr>
        <vertAlign val="superscript"/>
        <sz val="10"/>
        <color theme="1"/>
        <rFont val="Arial"/>
        <family val="2"/>
        <charset val="238"/>
      </rPr>
      <t>3</t>
    </r>
    <r>
      <rPr>
        <sz val="11"/>
        <color theme="1"/>
        <rFont val="Calibri"/>
        <family val="2"/>
        <charset val="238"/>
        <scheme val="minor"/>
      </rPr>
      <t>/h</t>
    </r>
  </si>
  <si>
    <t>Padec tlaka v napi odvod: 70 Pa</t>
  </si>
  <si>
    <t>Dolžina L = 2000 mm</t>
  </si>
  <si>
    <t>Širina B = 800 mm</t>
  </si>
  <si>
    <t>Višina H = 450 mm</t>
  </si>
  <si>
    <t>Prezračevalna vratna rešetka kot npr. tip AT (Lindab) ali enakovredno, z vsem montažnim in pritrdilnim materialom (izrez v mizarskih delih)</t>
  </si>
  <si>
    <t>- AT-21-500-100</t>
  </si>
  <si>
    <t>- AT-21-500-200</t>
  </si>
  <si>
    <t>Prezračevalna stenska rešetka kot npr. tip AD (Lindab) ali enakovredno, z vsem montažnim in pritrdilnim materialom</t>
  </si>
  <si>
    <t>- AD-21D-500-100</t>
  </si>
  <si>
    <t>Okrogli difuzor za dovod zraka kot npr. tip CRL (Lindab) ali enakovredno,</t>
  </si>
  <si>
    <t>z nastavljivim delom za regulacijo pretoka, s prigrajeno komoro, toplotno izolirano, komplet z vsem montažnim materialom, finalno obarvan v barvi po izbiri arhitekta</t>
  </si>
  <si>
    <t>CRL-125+MBB-125-125-S</t>
  </si>
  <si>
    <t>CRL-160+MBB-160-160-S</t>
  </si>
  <si>
    <t>CRL-200+MBB-200-200-S</t>
  </si>
  <si>
    <t>CRL-200+MBB-250-200-S</t>
  </si>
  <si>
    <t>CRL-250+MBB-250-250-S</t>
  </si>
  <si>
    <t>Okrogli difuzor za odvod zraka kot npr. tip CRL (Lindab) ali enakovredno,</t>
  </si>
  <si>
    <t>CRL-125+MBB-125-125-E</t>
  </si>
  <si>
    <t>CRL-160+MBB-160-160-E</t>
  </si>
  <si>
    <t>CRL-200+MBB-200-200-E</t>
  </si>
  <si>
    <t>CRL-200+MBB-250-200-E</t>
  </si>
  <si>
    <t>CRL-250+MBB-315-250-E</t>
  </si>
  <si>
    <t>CRL-315+MBB-315-315-E</t>
  </si>
  <si>
    <t>Prezračevalna okrogla zaščitna aluminijasta rešetka, kot npr. tip YGC (Lindab) ali enakovredno, z vsem montažnim in pritrdilnim materialom</t>
  </si>
  <si>
    <t>- YGC  vel.315</t>
  </si>
  <si>
    <t>Prezračevalna pravokotna zaščitna aluminijasta rešetka, kot npr. tip WLA (Lindab) ali enakovredno, z vsem montažnim in pritrdilnim materialom</t>
  </si>
  <si>
    <t>- WLA-11-350-800</t>
  </si>
  <si>
    <t>- WLA-11-800-800</t>
  </si>
  <si>
    <t>- WLA-11-700-1000</t>
  </si>
  <si>
    <t>- WLA-11-1000-1200</t>
  </si>
  <si>
    <t>- WLA-11-1200-1000</t>
  </si>
  <si>
    <t>Prezračevalni ventil za dovod zraka, kot npr. tip KIR (Lindab) ali enakovredno, z vsem montažnim materialom</t>
  </si>
  <si>
    <t>- KIR-100</t>
  </si>
  <si>
    <t>- KIR-125</t>
  </si>
  <si>
    <t>Prezračevalni ventil za odvod zraka, kot npr. tip KVG (Lindab) ali enakovredno, z vsem montažnim materialom</t>
  </si>
  <si>
    <t>- KVG-100</t>
  </si>
  <si>
    <t>- KVG-125</t>
  </si>
  <si>
    <t>- KVG-160</t>
  </si>
  <si>
    <t>Regulacijska loputa kot npr. LINDAB tip EN ali enakovredno, z ročnim nastavljanjem, za vgradnjo v pravokotne kanale, komplet z vsem montažnim in pritrdilnim materialom</t>
  </si>
  <si>
    <t>- EN 500x300</t>
  </si>
  <si>
    <t>- EN 400x300</t>
  </si>
  <si>
    <t>Mehanski regulator kot npr. Trox ali enakovredno, z ročnim nastavljanjem, za vgradnjo v okrogle in spiro kanale, komplet z vsem montažnim in pritrdilnim materialom</t>
  </si>
  <si>
    <t>- VFL-100</t>
  </si>
  <si>
    <t>- VFL-160</t>
  </si>
  <si>
    <t>- VFL-200</t>
  </si>
  <si>
    <t>Elektronski regulator pretoka, kot npr. TROX variabilen pretok, z el.mot.pogonom, Pe=230V, za regulacijo pretoka zraka v prezračevalnih kanalih, iz jeklene pločevine, iz osnovnega okvirja in med seboj povezanih lamel, odpiranje</t>
  </si>
  <si>
    <t>lamel je protismerno, lamele vležajene v PVC pušah iz profilirane pločevine, možnost blokade položaja nastavitve, z vgradnim okvirjem, komplet z vsem montažnim in pritrdilnim materialom.</t>
  </si>
  <si>
    <t>- TVJ 200-200</t>
  </si>
  <si>
    <t>- TVJ 300-200</t>
  </si>
  <si>
    <t>- TVJ 300-300</t>
  </si>
  <si>
    <t>- TVJ 500-300</t>
  </si>
  <si>
    <r>
      <t>Kanalski ventilator za pretok 800 m</t>
    </r>
    <r>
      <rPr>
        <vertAlign val="superscript"/>
        <sz val="10"/>
        <color theme="1"/>
        <rFont val="Arial"/>
        <family val="2"/>
        <charset val="238"/>
      </rPr>
      <t>3</t>
    </r>
    <r>
      <rPr>
        <sz val="11"/>
        <color theme="1"/>
        <rFont val="Calibri"/>
        <family val="2"/>
        <charset val="238"/>
        <scheme val="minor"/>
      </rPr>
      <t xml:space="preserve">/h, Pe=230V/217 W, kompletno z regulacijo REE 1 in montažnim materialom </t>
    </r>
  </si>
  <si>
    <t>Sodelovanje z elektro izvajalcem pri montaži in</t>
  </si>
  <si>
    <t xml:space="preserve">priklopu naprave s pripadajočimi elementi </t>
  </si>
  <si>
    <t>Kot npr.: Systemair tip: K 315 L sileo</t>
  </si>
  <si>
    <t>Dodatno: tlačno stikalo v povezavi z razsvetljavo v jašku</t>
  </si>
  <si>
    <t>Samozaporna loputa za cevne ventilatorje</t>
  </si>
  <si>
    <t>- Kot npr Bossplast RSK 315</t>
  </si>
  <si>
    <r>
      <t>Kanalski ventilator za pretok 6600 m</t>
    </r>
    <r>
      <rPr>
        <vertAlign val="superscript"/>
        <sz val="10"/>
        <color theme="1"/>
        <rFont val="Arial"/>
        <family val="2"/>
        <charset val="238"/>
      </rPr>
      <t>3</t>
    </r>
    <r>
      <rPr>
        <sz val="11"/>
        <color theme="1"/>
        <rFont val="Calibri"/>
        <family val="2"/>
        <charset val="238"/>
        <scheme val="minor"/>
      </rPr>
      <t xml:space="preserve">/h, Pe=400V/2799 W, kompletno s prostorskim termostatom, regulatorjem in montažnim materialom </t>
    </r>
  </si>
  <si>
    <t>Kot npr.: Systemair tip: KE/KT 800x500</t>
  </si>
  <si>
    <t xml:space="preserve">Regulacijska žaluzija z ohišjem in lamelami iz aluminija, z motornim pogonom in montažnim materialom </t>
  </si>
  <si>
    <t>Kot npr.: Bossplast tip: B-REG 500-1200</t>
  </si>
  <si>
    <t>Kot npr.: Bossplast tip: B-REG 1200-800</t>
  </si>
  <si>
    <r>
      <t>Kanalski toplovodni izmenjevalec: 60/45</t>
    </r>
    <r>
      <rPr>
        <vertAlign val="superscript"/>
        <sz val="10"/>
        <color theme="1"/>
        <rFont val="Arial"/>
        <family val="2"/>
        <charset val="238"/>
      </rPr>
      <t>o</t>
    </r>
    <r>
      <rPr>
        <sz val="11"/>
        <color theme="1"/>
        <rFont val="Calibri"/>
        <family val="2"/>
        <charset val="238"/>
        <scheme val="minor"/>
      </rPr>
      <t>C, Q=3-12 kW, kompletno z montažnim in tesnilnim materialom</t>
    </r>
  </si>
  <si>
    <t>Dodatni krmilno-nadzorni sistem za 5-sušilnic (klimat PN-6).</t>
  </si>
  <si>
    <t>Krmilnik je prosto programabilen z naslednjimi funkcijami za posamezno sušilnico: temperatura vpiha (grelnik zraka), pretok (VAV) in čas sušenja.</t>
  </si>
  <si>
    <t>Kot npr. Siemens POL648</t>
  </si>
  <si>
    <t>Fleksibilni zvočno/toplotno izolirani kanali kot npr. SONODEC-25  (Systemair) ali enakovredno, z vsem montažnim materialom, za priklop prezračevalnih ventilov in rešetk;  s tesnilnim in ostalim drobnim materialom, s pritrdilnimi objemkami in obešalnim materialom (odporna proti koroziji) za pritrditev na strop oz. steno:</t>
  </si>
  <si>
    <r>
      <t xml:space="preserve">- </t>
    </r>
    <r>
      <rPr>
        <sz val="10"/>
        <color theme="1"/>
        <rFont val="Calibri"/>
        <family val="2"/>
        <charset val="238"/>
      </rPr>
      <t>φ</t>
    </r>
    <r>
      <rPr>
        <sz val="11"/>
        <color theme="1"/>
        <rFont val="Calibri"/>
        <family val="2"/>
        <charset val="238"/>
        <scheme val="minor"/>
      </rPr>
      <t>100</t>
    </r>
  </si>
  <si>
    <r>
      <t xml:space="preserve">- </t>
    </r>
    <r>
      <rPr>
        <sz val="10"/>
        <color theme="1"/>
        <rFont val="Calibri"/>
        <family val="2"/>
        <charset val="238"/>
      </rPr>
      <t>φ</t>
    </r>
    <r>
      <rPr>
        <sz val="11"/>
        <color theme="1"/>
        <rFont val="Calibri"/>
        <family val="2"/>
        <charset val="238"/>
        <scheme val="minor"/>
      </rPr>
      <t>125</t>
    </r>
  </si>
  <si>
    <r>
      <t xml:space="preserve">- </t>
    </r>
    <r>
      <rPr>
        <sz val="10"/>
        <color theme="1"/>
        <rFont val="Calibri"/>
        <family val="2"/>
        <charset val="238"/>
      </rPr>
      <t>φ</t>
    </r>
    <r>
      <rPr>
        <sz val="11"/>
        <color theme="1"/>
        <rFont val="Calibri"/>
        <family val="2"/>
        <charset val="238"/>
        <scheme val="minor"/>
      </rPr>
      <t>160</t>
    </r>
  </si>
  <si>
    <r>
      <t xml:space="preserve">- </t>
    </r>
    <r>
      <rPr>
        <sz val="10"/>
        <color theme="1"/>
        <rFont val="Calibri"/>
        <family val="2"/>
        <charset val="238"/>
      </rPr>
      <t xml:space="preserve">φ </t>
    </r>
    <r>
      <rPr>
        <sz val="11"/>
        <color theme="1"/>
        <rFont val="Calibri"/>
        <family val="2"/>
        <charset val="238"/>
        <scheme val="minor"/>
      </rPr>
      <t>200</t>
    </r>
  </si>
  <si>
    <r>
      <t xml:space="preserve">- </t>
    </r>
    <r>
      <rPr>
        <sz val="10"/>
        <color theme="1"/>
        <rFont val="Calibri"/>
        <family val="2"/>
        <charset val="238"/>
      </rPr>
      <t xml:space="preserve">φ </t>
    </r>
    <r>
      <rPr>
        <sz val="11"/>
        <color theme="1"/>
        <rFont val="Calibri"/>
        <family val="2"/>
        <charset val="238"/>
        <scheme val="minor"/>
      </rPr>
      <t>250</t>
    </r>
  </si>
  <si>
    <t>Dobava in montaža kanala okroglega preseka - SPIRO. Kanal izdelan iz pocinkane pločevine debeline 0.6 mm po DIN 24145 z vsemi fazonskimi kosi in fitingi, s tesnilnim in ostalim drobnim materialom, s pritrdilnimi objemkami in obešalnim materialom (odporna proti koroziji) za pritrditev na strop oz. steno:</t>
  </si>
  <si>
    <t>OPOMBA:</t>
  </si>
  <si>
    <t xml:space="preserve">V postavko je vključena tudi izdelava odprtin oz. prebojev v zidovih oz. ploščah za vodenje kanalskih razvodov </t>
  </si>
  <si>
    <r>
      <t xml:space="preserve">- </t>
    </r>
    <r>
      <rPr>
        <sz val="10"/>
        <color theme="1"/>
        <rFont val="Calibri"/>
        <family val="2"/>
        <charset val="238"/>
      </rPr>
      <t>φ</t>
    </r>
    <r>
      <rPr>
        <sz val="11"/>
        <color theme="1"/>
        <rFont val="Calibri"/>
        <family val="2"/>
        <charset val="238"/>
        <scheme val="minor"/>
      </rPr>
      <t>150</t>
    </r>
  </si>
  <si>
    <r>
      <t xml:space="preserve">- </t>
    </r>
    <r>
      <rPr>
        <sz val="10"/>
        <color theme="1"/>
        <rFont val="Calibri"/>
        <family val="2"/>
        <charset val="238"/>
      </rPr>
      <t>φ</t>
    </r>
    <r>
      <rPr>
        <sz val="11"/>
        <color theme="1"/>
        <rFont val="Calibri"/>
        <family val="2"/>
        <charset val="238"/>
        <scheme val="minor"/>
      </rPr>
      <t>180</t>
    </r>
  </si>
  <si>
    <r>
      <t xml:space="preserve">- </t>
    </r>
    <r>
      <rPr>
        <sz val="10"/>
        <color theme="1"/>
        <rFont val="Calibri"/>
        <family val="2"/>
        <charset val="238"/>
      </rPr>
      <t xml:space="preserve">φ </t>
    </r>
    <r>
      <rPr>
        <sz val="11"/>
        <color theme="1"/>
        <rFont val="Calibri"/>
        <family val="2"/>
        <charset val="238"/>
        <scheme val="minor"/>
      </rPr>
      <t>225</t>
    </r>
  </si>
  <si>
    <r>
      <t xml:space="preserve">- </t>
    </r>
    <r>
      <rPr>
        <sz val="10"/>
        <color theme="1"/>
        <rFont val="Calibri"/>
        <family val="2"/>
        <charset val="238"/>
      </rPr>
      <t xml:space="preserve">φ </t>
    </r>
    <r>
      <rPr>
        <sz val="11"/>
        <color theme="1"/>
        <rFont val="Calibri"/>
        <family val="2"/>
        <charset val="238"/>
        <scheme val="minor"/>
      </rPr>
      <t>315</t>
    </r>
  </si>
  <si>
    <t>Izdelava, dobava in montaža pravokotnega kanala iz pocinkane pločevine, izdelan po SIST EN 1505, vključno z materialom za fazonske kose (kolena, odcepe, T-kose, odcepe za gibke cevi, lopute za enkratno nastavitev, čistilne odprtine, redukcije, preoblikovanje zaradi izogibanju...). Vsi deli ventilacijskih kanalov se opremijo s prirobičnimi spoji in tesnili. Kanali se izvedejo skladno s standardom SIST EN 1507 - tesnost razred B (630Pa). V ceni upoštevati ves pritrdilni in obešalni material.</t>
  </si>
  <si>
    <t xml:space="preserve">Vse dovodne prezračevalne kanale in komore za vpihovalne elemente je potrebno izolirati z izolacijo z zaprtocelično strukturo, difuzijsko odpornostjo µ&gt;10000, toplotno prevodnostjo &lt;0,035W/mK (pri 0°C). Kot npr: Armaflex ACE Plus 19 mm, z odzivnostjo na ogenj razreda B. </t>
  </si>
  <si>
    <t xml:space="preserve">Vse odvodne prezračevalne kanale in škatle za vpihovalne elemente je potrebno izolirati z izolacijo z zaprtocelično strukturo, difuzijsko odpornostjo µ&gt;10000, toplotno prevodnostjo &lt;0,035W/mK (pri 0°C). Kot npr: Armaflex ACE Plus 13 mm, z odzivnostjo na ogenj razreda B. </t>
  </si>
  <si>
    <r>
      <t>Dobava in montaža izolacije zunanjih zračnih kanalov iz sintetičnega kavčuka difuzijsko odpornostjo µ&gt;10000, toplotno prevodnostjo &lt;0,035W/mK (pri 0°C). Kot npr: Armaflex ACE Plus 19 mm ali enakovredno in dodatno z negorljivimi ploščami iz kamene volne  (maksimalna toplotna prevodnost materiala λ=0,042 W/m</t>
    </r>
    <r>
      <rPr>
        <vertAlign val="superscript"/>
        <sz val="10"/>
        <color theme="1"/>
        <rFont val="Arial"/>
        <family val="2"/>
        <charset val="238"/>
      </rPr>
      <t>2</t>
    </r>
    <r>
      <rPr>
        <sz val="11"/>
        <color theme="1"/>
        <rFont val="Calibri"/>
        <family val="2"/>
        <charset val="238"/>
        <scheme val="minor"/>
      </rPr>
      <t>), debeline 50 mm, zaščitene pred vremenskimi vplivi z Al oklepom. Upoštevati tesnenje vseh spojev in stikov s trajno elastičnim kitom za preprečevanje vdora vode.</t>
    </r>
  </si>
  <si>
    <t>Dobava in vgradnja jeklenih profilov in obešal za vodoravno, poševno in navpično pritrditev kanalov na gradbeno ali drugo vrsto konstrukcije izvedenih iz predfabriciranih obešal iz pocinkane pločevine, vključno z objemkami z gumijastimi podlogami, navojne palice s temeljno ploščo ali profilom, kovinskimi vložki, vijaki, pritrdilnim in drobnim materialom kot npr. Hilti, Cady</t>
  </si>
  <si>
    <t>Barvanje nosilnega in pritrdilnega materiala.</t>
  </si>
  <si>
    <t>RAL 7001 siva barva.</t>
  </si>
  <si>
    <t>Podkonstrukcija iz jeklenih tipskih profilov za izdelavo podstavkov in podpor za prezračevalne naprave in kanalske razvode,  z vsem montažnim materialom, v pocinkani izvedbi, v ceni upoštevati izdelavo delavniškin načrtov s statičnim preverjanjem konstrukcij s sklopu priprave del.</t>
  </si>
  <si>
    <t>REKAPITULACIJA - PREZRAČEVANJE</t>
  </si>
  <si>
    <t>Načrt je nedeljiva celota sestavljena iz tehničnega poročila, grafičnega dela in popisa.</t>
  </si>
  <si>
    <t>Vse naprave in elemente se mora dobaviti in vgraditi z  ustreznimi certifikati, atesti, garancijami, navodili za obratovanje, vzdrževanje, posluževanje in servisiranje ter funkcionalno shemo izvedenega stanja.</t>
  </si>
  <si>
    <t>Pri vseh napravah je potrebno upoštevati stroške  preizkusov, izpiranja in polnjenja cevnih sistemov, zagona, meritve in nastavitve obratovalnih količin vključno s pridobitvijo ustreznih certifikatov s strani pooblaščenih institucij.</t>
  </si>
  <si>
    <t>Pri izvedbi je potrebno upoštevati stroške vseh pripravljalnih in zaključnih del (vključno z usklajevanjem z ostalimi izvajalci na objektu) ter vse transportne, zavarovalne in ostale splošne stroške.</t>
  </si>
  <si>
    <t>Upoštevati je potrebno še stroške odstranjevanje in odvoz odpadnega gradbenega material, skladno z zakonodajo na področju ravnanja z odpdki (odvoz na urejene deponije z evidenčnimi listi in taksami).</t>
  </si>
  <si>
    <t xml:space="preserve">Stenski keramični umivalnik dimenzije 65x55 cm, vključno z odlivnim kromiranim ventilom, medeninastim kromiranim sifonom Ø40, zidno rozeto, zidno manšeto Ø40-Ø50, dvema kromiranima kotnima ventiloma DN15 in zidnima rozetama, povezovalnimi gibljivimi cevkami, enoročno stoječo mešalno baterijo, s pritrdilnim  in tesnilnim materialom. </t>
  </si>
  <si>
    <t xml:space="preserve">Podometna konstrukcija za montažo stenskega umivalnika na lahko mavčnokartonsko steno, izdelana iz jeklenih profilov 50x50 [mm], anikorozijsko zaščieta, z montažnimi priključki 2x 1/2" notranji navoj in odlivnim odtokom PVC Ø50, s pritrdilnim in tesnilnim materialom. </t>
  </si>
  <si>
    <t xml:space="preserve">WC konzolna školjka brez roba s stenskim iztokom dim. 430×590mm, s pokrovom s tečaji iz nerjavnega jekla, z integriranim nizkomontažnim kotličkom ter prožilno dvokoličinsko tipko zgoraj, z dotočno in odtočno armaturo, kotnim ventilom DN15 z rozeto in okrasno kapo, vezno cevko 10x1, gumi tesnilno manšeto z vsem pritrdilnim in tesnilnim materialom
</t>
  </si>
  <si>
    <t xml:space="preserve">Podometna konstrukcija za montažo konzolne školjke na lahko mavčnokartonsko steno, izdelana iz jeklenih profilov 50x50 [mm], anikorozijsko zaščieta, z odlivnim odtokom PVC Ø110, vključno s prožilno dvokoličinsko tipko, s pritrdilnim in tesnilnim materialom. Globina konstrukcije 8 cm. Opcija, konstrukcija nižje izvedbe z možnostjo priklopa tipke iz vrhnje strani. </t>
  </si>
  <si>
    <t>Keramični trokadero, talne/viseče izvedbe, opremljen z enoročno mešalno zidno baterijo z dolgim izpustom NO15 in ročnim tušem, s hitrim izpalkovalnikom NO20, s podometnima ventiloma NO15 in enim NO20, z okrasnimi kapami in rozetami in s poklopno rešetko iz nerjavečega jekla.</t>
  </si>
  <si>
    <t xml:space="preserve">Podometna konstrukcija za montažo visečega/stenskega trokadera na lahko mavčnokartonsko steno, izdelana iz jeklenih profilov 50x50 [mm], anikorozijsko zaščieta, z montažnimi priključki 2x 1/2" + 1x 3/4" notranji navoj in odlivnim odtokom PVC Ø110, pritrdilnim in tesnilnim materialom. </t>
  </si>
  <si>
    <t xml:space="preserve">Tuš sestavljen iz tuš kadi iz marmorja/akrila velikosti 90x90 cm, z odtočno garnituro, opremljena s sifonom, vključno s  stensko enoročno mešalno baterijo DN15, dvema podometnima ventiloma DN15, rozetami, s tušem in gibljivo cevjo na konzoli ter vsem tesnilnim in pritrdilnim materialom. 
</t>
  </si>
  <si>
    <t xml:space="preserve">Tuš sestavljen iz kopalniške tuš kanalete (velikosti 65/75/85 cm), za vzidavo z odtočno garnituro, opremljena s sifonom, vključno s stensko enoročno mešalno baterijo DN15, dvema podometnima ventiloma DN15, rozetami, s tušem in gibljivo cevjo na konzoli ter vsem tesnilnim in pritrdilnim materialom. 
</t>
  </si>
  <si>
    <t xml:space="preserve">Pisoar iz bele keramike, s senzorsko elektronsko IR armaturo z baterijskim napajanjem 6V in pripadajočo opremo (senzor, podometni sklop, el. mag. ventil), kotnim ventilom DN15. kromirano cevko Cu12x1, tesnilno manšeto ter vsem tesnilnim in pritrdilnim materialom.
</t>
  </si>
  <si>
    <t>Univerzalni montažni element za pisoar primeren za masivno vzidavo ali suhomontažno vgradnjo, s priborom za montažo, s po višini nastavljivima nogama s podnožjema za vgradnjo v profil UW50 ali UW75.  Z montažnim okvirjem površinsko zaščitenim s praškanjem in opleskanim z barvo, s priključkom za vodo 1/2” ZN, kotnim ventilom, fleksibilno dotočno cevjo Ø 32 mm, priključno garnituro sestavljeno iz PE odtočnega kolena Ø 63/50 mm, sifonom ter po višini nastavljivimi konzolami z vgradnim ohišjem za montažo elektronike ali ročnega pnevmatskega stikala.</t>
  </si>
  <si>
    <t xml:space="preserve">Pločevinasti (ali iz umetne mase) umivalnik s  steno, komplet s sifonom, opremljen z izpustno pipo NO20 z nastavkom za gumi cev, s podometnim ventilom z okrasno kapo in rozeto, s tesnilnim in pritrdilnim materialom. </t>
  </si>
  <si>
    <t xml:space="preserve">Set za kuhinjsko korito, sestoječ iz enoročne stoječe kuhinjske pipe z visokim izlivom, odlivnega kromiranega ventila, trdim PVC belim sifonom Ø40, zidno rozeto, zidno manšeto Ø40-Ø50, dvema kromiranima kotnima ventiloma DN15 s filtrom in zidnima rozetama, povezovalnimi gibljivimi cevkami, pritrdilnim in tesnilnim materialom. </t>
  </si>
  <si>
    <t>Priključitev opreme v pralnici na razvod hladne in tople vode, kompletno s priključitvijo odtočne garniture, s pritrdilnim in tesnilnim materialom.</t>
  </si>
  <si>
    <t>Priključitev opreme v pralnici na razvod hladne vode, kompletno s priključitvijo odtočne garniture, s pritrdilnim in tesnilnim materialom.</t>
  </si>
  <si>
    <t xml:space="preserve">Stenska enoročna mešalna baterija DN15 s podaljšano izpustno cevjo-pomivalna korita, dvema podometnima ventiloma DN15, rozetami, s tušem in gibljivo cevjo na konzoli ter vsem tesnilnim in pritrdilnim materialom. 
</t>
  </si>
  <si>
    <t>Pretočni PVC talni sifon, z odvodom in dovodom
Φ 50, z nerjavečo zgornjo ploščo 94x94 mm, z vložkom smradne zapore, komplet z vgradnim in tesnilnim materialom.</t>
  </si>
  <si>
    <t>Kot npr. HL300K</t>
  </si>
  <si>
    <t>PP talni sifon, z odvodom Φ 50, z masivnejšo 
inox zgornjo ploščo 150*150 mm, z mehansko</t>
  </si>
  <si>
    <t>smradno zaporo (v primeru da vodna zapora izhlapi), komplet z gradbenim opornim okvirjem
in gradbeno zaščito, ustreza npr. tip HL ali</t>
  </si>
  <si>
    <t>enakovredno, z montažnim materialom</t>
  </si>
  <si>
    <t>Dobava in montaža cevi za glavne razvode sanitarne hladne/ tople vode ter cirkulacije iz nerjavnega jekla št. 1.4521 po DIN EN 10088, za instalacijo pitne vode po DIN 1988, preverjene po DVGW delovnem listu W534, z vsemi fitingi (T- kosi, loki, prehodnimi kosi, spojkami, reducirkami;  preverjenimi po DVGW), za tehnologijo hladnega stiskanja in sigurnostno konturo, ki pri polnenju instalacije detektira nezatisnjene spoje. Tesnilni element v fitingu EPDM.</t>
  </si>
  <si>
    <t>Kot npr. Viega Sanpress Inox</t>
  </si>
  <si>
    <t>- DN15 (15x1,2)</t>
  </si>
  <si>
    <t>- DN20 (22x1,2)</t>
  </si>
  <si>
    <t>- DN25 (28x1,2)</t>
  </si>
  <si>
    <t>- DN32 (35x1,5)</t>
  </si>
  <si>
    <t>- DN40 (42x1,5)</t>
  </si>
  <si>
    <t>- DN50 (54x1,5)</t>
  </si>
  <si>
    <t>Dobava in montaža elastomerne fleksibilne izolacije na osnovi sintetičnega kavčuka, v skladu z zahtevami standarda EN 13501-1, za izolacijo cevovodov sanitarno tople/hladne vode za preprečevanje kondenzacije in energijske prihranke. EU požarna klasifikacija B, samougasljiv material, ne kaplja in ne širi požara; toplotna prevodnost λ pri 0°C je 0,035 W/m.K;  koef. upora difuziji vodne pare je 10.000 (za  deb. 3-32mm in cevi deb. 6-32mm; za ostale dimenzije je 7.000); za temp. območje od -50°C  do  +110°C. Spoje (vzdožne, prečne, površino) potrebno lepiti z originalnim Armaflex lepilom.</t>
  </si>
  <si>
    <t>Kot npr. Armacell Armaflex ACE Plus</t>
  </si>
  <si>
    <t xml:space="preserve">13x015  </t>
  </si>
  <si>
    <t xml:space="preserve">19x022  </t>
  </si>
  <si>
    <t xml:space="preserve">25x028  </t>
  </si>
  <si>
    <t xml:space="preserve">32x035  </t>
  </si>
  <si>
    <t xml:space="preserve">32x042  </t>
  </si>
  <si>
    <t xml:space="preserve">32x054  </t>
  </si>
  <si>
    <t>Vodovodna cev za hladno pitno vodo iz večplastnih sistemskih cevi, vodena v ogrevanih prostorih v tlaku in zidu (v bližini cirkulacije STV) , za tlak 10 bar, cevi so predizolirane po DIN 1988-200, EU požarna klasifikacija B, z vsemi fitingi, spojnimi in prehodnimi kosi za armature in medsebojno povezavo.</t>
  </si>
  <si>
    <t>kot npr. Giacomini R999I</t>
  </si>
  <si>
    <t>- DN15 (20x2)+TI 13 mm</t>
  </si>
  <si>
    <t>- DN20 (26x3)+TI 13 mm</t>
  </si>
  <si>
    <t>- DN25 (32x3)+TI 13 mm</t>
  </si>
  <si>
    <t>Vodovodna cev za toplo sanitarno vodo in cirkulacijo iz večplastnih sistemskih cevi, vodena v ogrevanih prostorih v tlaku in zidu, za tlak 10 bar, cevi so predizolirane po DIN 1988-200, EU požarna klasifikacija B, z vsemi fitingi, spojnimi in prehodnimi kosi za armature in medsebojno povezavo.</t>
  </si>
  <si>
    <t>Modularni termostatski obtočni ventil, kompletno s elektrotermičnim pogonom TWA-A/NC in kabelskim tipalom ESMB-12, kot npr. ventil MTCV-verzija C, proizvod Danfoss ali enakovredno, komplet z nastavitvijo po  priporočilu proizvajalca, s tesnilnim in montažni materialom.</t>
  </si>
  <si>
    <t>DN15</t>
  </si>
  <si>
    <t>DN20</t>
  </si>
  <si>
    <t>Regulator za programsko vodeno termično dezinfekcijo TSV in zapis temperatur-verzija C, kompletno z naležnim tipalom tipalom ESMC, kot npr.CCR2+, proizvod Danfoss ali enakovredno, komplet z nastavitvijo po  priporočilu proizvajalca, s tesnilnim in montažni materialom.</t>
  </si>
  <si>
    <t>Vključno z vsem ožičenjem (MTCV,ESMC-CCR2+), napajanje (24V) do naprave izvede elektro izvajalec.</t>
  </si>
  <si>
    <t>Krogelna pipa z navojnima priključkoma, z ročico za odpiranje. Delovna temperatura  10°C do 90°C, tlačne stopnje PN10, z montažnim in tesnilnim materialom. Za sanitarno pitno vodo po DIN 1988-300.</t>
  </si>
  <si>
    <t>- NO15</t>
  </si>
  <si>
    <t>- NO20</t>
  </si>
  <si>
    <t>- NO25</t>
  </si>
  <si>
    <t>- NO32</t>
  </si>
  <si>
    <t>- NO40</t>
  </si>
  <si>
    <t>- NO50</t>
  </si>
  <si>
    <t>Nepovratni ventil z navojnimi priključki, vodoravna ali navpična vgradnja. Delovna temperatura  10°C do 90°C, tlačne stopnje PN10, z montažnim in tesnilnim materialom. Za sanitarno pitno vodo po DIN 1988-300.</t>
  </si>
  <si>
    <t>Medeninasti lovilnik nesnage navojni priključki. Delovna temperatura  10-90°C, tlačne stopnje PN10, z montažnim in tesnilnim materialom. Za sanitarno pitno vodo po DIN 1988-300.</t>
  </si>
  <si>
    <t xml:space="preserve">Elektronski mešalni ventil za termično dezinfekcijo, kot npr. Caleffi, Legiomix serija 600, navojne izvedbe, DN25, komplet s servomotorjem, z digitalnim regulatorjem Legiomix, napajanje 24V, s tipali odvodne mešane vode in povratka, s termometrom odvodne mešane vode, komplet z montažnim in tesnilnim materialom in uskladitivjo programa antilegionelne funkcije s programom generatorja toplote/regulatorjem programsko vodene termične dezinfekcije (CCR2+), opcija pretvornik Modbus/BACnet za priključitev na CNS. </t>
  </si>
  <si>
    <t>Vključno z vsem internim ožičenjem, napajanje do naprave izvede elektro izvajalec.</t>
  </si>
  <si>
    <t>Nizkošumna odtočna cev (stopnja dušenja zvoka 16 dB), vključno s spojnim in tesnilnim materialom, koleni, odcepi in redukcijami. Nosilni material se obračunava v montažnem materialu ločeno.</t>
  </si>
  <si>
    <t>ø32</t>
  </si>
  <si>
    <t>ø50</t>
  </si>
  <si>
    <t>ø75</t>
  </si>
  <si>
    <t>ø110</t>
  </si>
  <si>
    <t>Toge odtočne cevi iz sive litine, z dodatkom za razrez, s spojnim in tesnilnim materialom materialom.  Nosilni material se obračunava v montažnem materialu ločeno</t>
  </si>
  <si>
    <t xml:space="preserve">- DN100  </t>
  </si>
  <si>
    <t>Strešna kapa za zaključek vertkale iz odtočne plastike, vključno s spojnim in tesnilnim materialom.</t>
  </si>
  <si>
    <t>Ročni gasilni aparat na prah, s konzolami za pritrditev na steno, zaplombiran, tip ABC-6 kg.</t>
  </si>
  <si>
    <t>Ročni gasilni aparat na plin, s konzolami za pritrditev na steno, zaplombiran, tip CO2-5.</t>
  </si>
  <si>
    <t>EURO hidrant DN25 s 30 m cevi: dimenzija zidne omarice 700x650x250mm, RAL 3000, priključni ventil na zasun DN25, kolut s poltogo cevjo DN25 (DN19) dolžine 30 m (EN 694), EURO ročnik DN 25 (EN 671) fiksno pritrjen na cev, označevalne nalepke.</t>
  </si>
  <si>
    <t>Atestiran obešalni in pritrdilni material, kot
npr. sistem HILTI ali enakovredno, z drsniki in fiksnimi točkami ter gumiranimi profili in obešali, z vsem montažnim in pritrdilnim materialom, vključno z izdelavo delavniške dokumentacije v sklopu priprave dela.</t>
  </si>
  <si>
    <t>SKUPAJ:  VODOVOD - OBJEKT</t>
  </si>
  <si>
    <t>Atestirana jeklena srednje težka nav. plinska
cev po DIN 2441, z varilnimi loki, komplertno z zaščitnimi kosi, pri prehodu plinske cevi skozi zidano konstrukcijo (3x), z antikorozijsko zaščito in barvanjem cevi, z vsem spojnim ter pritrdilnim materialom.</t>
  </si>
  <si>
    <t>Krogelna pipa za plin za NP 4 bar, montirana na plinskem razvodu in pri porabnikih, komplet s tesnilnim in montažnim materialom</t>
  </si>
  <si>
    <t>- DN 40 (navojna)</t>
  </si>
  <si>
    <t>Termično krmiljeni zaporni element, ustreza npr. "STREIF" JELEN ali enakovredno, za tlak do 5 bar, nameščeni pred priključnimi plinskimi pipami, komplet s tesnilnim materialom</t>
  </si>
  <si>
    <t>- DN 40 (navojni)</t>
  </si>
  <si>
    <t xml:space="preserve">Stenski toplovodni plinski kotel,  kot npr. 
VIESSMANN tip Vitodens 200-W  </t>
  </si>
  <si>
    <t>90 kW ali enakovredno, izvedba C33x, s prisilnim odvodom dimnih plinov in dovodom svežega zaka</t>
  </si>
  <si>
    <t>za zgorevanje (koaksialni priključek fi 110/150), na zemeljski plin, nevtralizatorjem kondenzata,</t>
  </si>
  <si>
    <t>s priključnim setom za ogrevalni krogotok s hidravlično kretnico, z obtočno črpalko, z vsemi armaturami za priklop in montažnim materialom,</t>
  </si>
  <si>
    <t>vključno z montažnim okvirjem/postavitev na tla.</t>
  </si>
  <si>
    <t>- Vitodens 200-W 90kW</t>
  </si>
  <si>
    <t>Krmilni sistem Vitotronic za kaskadno delovanje dveh kondenzacijskih kotlov, za regulacijo štirih direktnih ogrevalnih krogov, vključno z regulacijo priprave tople sanitrane vode</t>
  </si>
  <si>
    <t>Koaksialni dimnik za plinski kotel  iz umetne 
mase: priključni kos za toplovodni kotel,</t>
  </si>
  <si>
    <t>T revizijski kos, dimniška koaksialna tuljava, kolena, koleno s pipico za izpust, končni kos s strešno zajemno izpustno kapo, strešna obroba, 
prekrivno zaslonko z montažnim in pritrdilnim materialom.</t>
  </si>
  <si>
    <t>kot npr.: VIESSMANN Φ110/150, L=8 m</t>
  </si>
  <si>
    <t>REKAPITULACIJA - ZEMLJSKI PLIN - OBJEKT</t>
  </si>
  <si>
    <t>Batni kompresor, gnan preko jermenice, kapacitete  qv=330 l/min; p=8 bar, 380/50Hz; Pel=2,2 kW, opremljen z recipientom V=150 lit, tlačnim stikalom, ter varnostnim ventilom za kom.zrak na vzmet, komplet s povezovalnim ter tesnilnim materialom za priključitev na razvod.</t>
  </si>
  <si>
    <t>Visokotlačni kompresor, kapacitete  qv=900 l/min; p=300 bar, 380/50Hz; Pel=22 kW, opremljen z recipientom V=1000 lit, komplet s povezovalnim ter tesnilnim materialom za priključitev na razvod.</t>
  </si>
  <si>
    <t>Filterni sistem za kompresor (2)</t>
  </si>
  <si>
    <t>Visokotlačni kompresor, kapacitete  qv=300 l/min; p=300 bar, 380/50Hz; Pel=7.5 kW, (opremljen z recipientom V=350 lit), komplet s povezovalnim ter tesnilnim materialom za priključitev na razvod.</t>
  </si>
  <si>
    <t>Krogelni navojni ventili za zrak za tlak do 16 bar, s tesnilnim in montažnim materialom</t>
  </si>
  <si>
    <t>DN10</t>
  </si>
  <si>
    <t>Kroglični navojni ventil za komprimiran zrak DN8 PN350, skupaj s tesnilnim materialom</t>
  </si>
  <si>
    <r>
      <t xml:space="preserve">Gibka armirana cev za komprimiran zrak </t>
    </r>
    <r>
      <rPr>
        <sz val="10"/>
        <color theme="1"/>
        <rFont val="Aptos Narrow"/>
        <family val="2"/>
      </rPr>
      <t>ϕ</t>
    </r>
    <r>
      <rPr>
        <sz val="11"/>
        <color theme="1"/>
        <rFont val="Calibri"/>
        <family val="2"/>
        <charset val="238"/>
        <scheme val="minor"/>
      </rPr>
      <t>8 PN350 dolžine 50 cm, opremljena z navojnimi spojkami ter tesnilnim materialom</t>
    </r>
  </si>
  <si>
    <t>Črna jeklena navojna cev (DIN 2440) komplet z varilnimi loki,T kosi,vodena vidno, z zaščitnimi cevmi pri prehodu skozi stene, z vsem pritrdilnim, montažnim in tesnilnim materialom.</t>
  </si>
  <si>
    <t>DN8</t>
  </si>
  <si>
    <t>DN25</t>
  </si>
  <si>
    <t>2x miniziranje črnih cevi in vsega pritrdilnega materiala, z osnovno barvo po predhodnem čiščenju (1 x pred montažo)</t>
  </si>
  <si>
    <t>Pleskanje črnih cevi in pritrdilnega materiala z ustrezno barvo (plava RAL)</t>
  </si>
  <si>
    <t xml:space="preserve">Konduktivna termoplastićna cev serije MT1 z jeklenim opletom, za delovni tlak 300 bar. komplet z loki,T kosi,vodena vidno, z zaščitnimi cevmi pri prehodu skozi stene, z vsem pritrdilnim, montažnim in tesnilnim materialom. </t>
  </si>
  <si>
    <t>Banka zraka 8x50 litrov, 300 bar</t>
  </si>
  <si>
    <t>Tipska odvzemna grupa za komprimiran zrak sestavljena iz naoljevalnika, filtra z izpustno pipico ter ventila s hitro RF spojko skupaj z montažnim in tesnilnim materialom</t>
  </si>
  <si>
    <t>Gibka armirana cev za komprimiran zrak PN16 dolžine 50 cm, opremljena z navojnimi spojkami ter tesnilnim materialom</t>
  </si>
  <si>
    <t>Φ20/R1/2</t>
  </si>
  <si>
    <t>Φ32/R1</t>
  </si>
  <si>
    <t xml:space="preserve">Navijalni kolut z avtomatskim navijalec za gibko cev DN15; L=15m, skupaj s priključno gibko cevko DN15 z ventilom za priklop na sistem za komprimiran zrak, komplet z nosilno konstrukcijo ter montažnim materialom. </t>
  </si>
  <si>
    <t>Manometer z območjem 0-16 bar s krogličnim ventilom DN 10, NP 16</t>
  </si>
  <si>
    <t>Pregled in kontrola zvarov, po potrebi rentgeniziranje (do 30%)</t>
  </si>
  <si>
    <t>Tlačni preizkus razvoda za komprimiran z zrakom zrak p=16 bar ter izdelavo zapisnika.</t>
  </si>
  <si>
    <t>Tlačni preizkus visokotlačnega pd=300 bar cevovoda z vodnim tlakom 450bar skupaj z izdelavo zapisnika.</t>
  </si>
  <si>
    <t>REKAPITULACIJA - KOMPRIMIRAN ZRAK</t>
  </si>
  <si>
    <t>VODOVOD - ZUNANJI RAZVOD</t>
  </si>
  <si>
    <t>PLIN - ZUNANJI RAZVOD</t>
  </si>
  <si>
    <t>OGREVANJE OBJEKTA SKLADIŠČ</t>
  </si>
  <si>
    <t>OGREVANJE OBJEKTA GARAŽ</t>
  </si>
  <si>
    <t>SKUPAJ - NAČRT ZUNANJIH INSTALACIJ IN POMOŽNIH OBJEKTOV</t>
  </si>
  <si>
    <t>OPOMBE</t>
  </si>
  <si>
    <t xml:space="preserve">Opomba: Vsi ponujeni materiali in oprema morajo biti skladni s »Temeljnimi okoljskimi </t>
  </si>
  <si>
    <t>zahtevami za stavbe« - priloga 7, ki jo določa Uredba o zelenem javnem naročanju</t>
  </si>
  <si>
    <t>(Uradni list RS, 102/11, 18/12, 24/12, 64/12, 2/13, 89/14 in 91/15 – ZJN-3).</t>
  </si>
  <si>
    <t>Priprava dokumentacije za potrebe izdelave 
PID-a (strojne inštalacije) vključno z vsemi vrisanimi shemami, spremembami,..., 
seznama z opisom sprememb ter predaja</t>
  </si>
  <si>
    <t>projektantskem podjetju.</t>
  </si>
  <si>
    <t>Drobni material, manipulativni in transportni stroški, skladiščenje materiala ter ureditev</t>
  </si>
  <si>
    <t>gradbišča</t>
  </si>
  <si>
    <t>Zidarska dela in gradbena pomoč instalaterjem:
- kronsko vrtanje lukenj do Ø150
- izdelava zidnih in talnih utorov, prebojev       
- komplet z vsem potrebnim gradbenim materialom za saniranje/zametavanje prebojev,</t>
  </si>
  <si>
    <t>utorov</t>
  </si>
  <si>
    <t>II.1.1.</t>
  </si>
  <si>
    <t>Vodovod - strojni montažni del</t>
  </si>
  <si>
    <t>Zamenjava projektirane opreme ni dopustna, če kakorkoli vpliva na izdelane projektne rešitve (energetska učinkovitost, vgradne mere, sistemi</t>
  </si>
  <si>
    <t>upravljanja, velikost električnih in komunalnih, energetskih priključkov ..). V primeru neskladij, zanje v celoti odgovarja in jih odpravi izvajalec na lastne stroške.</t>
  </si>
  <si>
    <t>Predlagatelj zamenjav pripravi primerjalno tabelo med projektirano opremo in predlaganimi alternativami. Primerjava mora vključevati natančne</t>
  </si>
  <si>
    <t xml:space="preserve">nazive vseh naprav in vse relevantne tehnične specifikacije, ki so predmet primerjave (projektant ne pridobiva tehničnih podatkov in dokazil predlagane opreme). </t>
  </si>
  <si>
    <t>Izvedba odcepa DN80 za nov nadzemni hidrant na obstoječi cevi NL DN100 (predpostavljeno), komplet s tesnilnim in montažnim materialom:</t>
  </si>
  <si>
    <t>- univerzalna-multi/joint spojka, z eno 
prirobnico, kot npr. +GF+ serija 3000 
Plus ("Zagožen d.o.o.") ali enakovredno</t>
  </si>
  <si>
    <t>DN 100</t>
  </si>
  <si>
    <t>- T DN100/80</t>
  </si>
  <si>
    <t>- "E" (euro) zasun DN 80, komplet z vgradno garnituro (teleskopa) za vgradnjo od 1,5 do</t>
  </si>
  <si>
    <t>2,0 m, s cestno varovalno kapo</t>
  </si>
  <si>
    <t>- "EU" kos DN 80</t>
  </si>
  <si>
    <t>- "QN" kos DN 80</t>
  </si>
  <si>
    <t xml:space="preserve">Dobava in montaža nadzemnega hidranta DN80, za globino vgradnje 2,0 m, ustreza npr. HAWLE ali enakovredno, komplet z vsem potrebnim </t>
  </si>
  <si>
    <t>montažnim materialom</t>
  </si>
  <si>
    <t>Prehodna spojka med PE cevjo in pocinkano cevjo (ob vstopu v objekt):</t>
  </si>
  <si>
    <t>- PEd63/DN50</t>
  </si>
  <si>
    <t>Dobava in montaža cevi za vodovod iz dukt. nodularne litine (NL), dolžina cevi po 6 m,</t>
  </si>
  <si>
    <t>Cevi morajo biti izdelane na obojko v skladu s SIST EN 545:2010 najmanj preferenčnega tlačnega razreda C40, s STD spoji.</t>
  </si>
  <si>
    <t>Cevi morajo biti na zunanji strani zaščitne z aktivno galvansko zaščito, ki omogoča 
vgradnjo cevi tudi v agresivnejšo zemljo (z 
zlitino Zn + Al minimalne debeline 400 g/m2 v razmerju 85% Zn in ostalo Al in druge kovine) 
in z modrim pokrivnim nanosom,</t>
  </si>
  <si>
    <t xml:space="preserve">na notranji strani pa s cementno oblogo; vse v skladu z EN545:2010 (cementna obloga mora 
biti narejena s pitno vodo, cement tipa CEM III-B ex BFC pa mora biti v skladu z EN197-1 z CE oznako (certifikat)). </t>
  </si>
  <si>
    <t>Opremljene morajo biti z odgovarjajočimi 
tesnili v skladu z SIST EN 681-1 (certifikat).
Vse vrste obojčnih tesnil oz.spojev mora biti zaradi zagotovitve kvalitete spoja preizkušen skupaj s cevmi (certifikat). Vse cevi morajo 
biti od istega proizvajalca.</t>
  </si>
  <si>
    <t>Komplet z dokazili o skladnosti, z dobavo opozorilnega traka s kovinskimi vlakni 
(vgradnja traku upoštevana pri gradbenih delih!)</t>
  </si>
  <si>
    <t>OPOMBE:</t>
  </si>
  <si>
    <t xml:space="preserve">-Vodovodne cevi je potrebno poleg na 
odcepih, kolenih itd. sidrati z betonskim sidranjem še na mestih in v velikosti bet. </t>
  </si>
  <si>
    <t>blokov po predm. načrtu po navodilih 
nadzorne službe glede na konfiguracijo terena,izvedbo dopustnih krivin brez fazonov 
itd. (gradbena dela upoštevana v ločenem poglavju)!</t>
  </si>
  <si>
    <t>- Pri dolžini cevi upoštevan 10% 
dodatek za razrez!</t>
  </si>
  <si>
    <t>- DN80</t>
  </si>
  <si>
    <t>Dobava in montaža prirobničnih fazonskih kosov iz duktilne nodularne litine (NL), vsi</t>
  </si>
  <si>
    <t>elementi za tlačno stopnjo PN10, prirobnični spoji, komplet s tesnilnim in montažnim materialom, oznake po DIN, v sestavi:</t>
  </si>
  <si>
    <t>- "X" kos DN100</t>
  </si>
  <si>
    <r>
      <t xml:space="preserve">Dobava in montaža cevi iz polietilena visoke gostote PE -tip 100 za tlak </t>
    </r>
    <r>
      <rPr>
        <sz val="10"/>
        <rFont val="Arial"/>
        <family val="2"/>
        <charset val="238"/>
      </rPr>
      <t>16</t>
    </r>
    <r>
      <rPr>
        <sz val="11"/>
        <color theme="1"/>
        <rFont val="Calibri"/>
        <family val="2"/>
        <charset val="238"/>
        <scheme val="minor"/>
      </rPr>
      <t xml:space="preserve"> bar, kot npr. "TOTRA" Ljubljana ali enakovredno, z</t>
    </r>
  </si>
  <si>
    <t>opozorilnim trakom s kovinskimi vlakni vzdolž trase (vgradnja traku upoštevana pri gradbenih 
delih), s tesnilnim in montažnim materialom, dobava v  kolutih.</t>
  </si>
  <si>
    <t>-Vodovodne cevi je potrebno poleg na 
odcepih, kolenih itd. sidrati z betonskim sidranjem še na mestih in v velikosti bet.
blokov po predmetnem načrtu in po navodilih</t>
  </si>
  <si>
    <t>nadzorne službe glede na konfiguracijo terena,izvedbo dopustnih krivin brez fazonov itd. (gradbena dela upoštevana v ločenem poglavju)!</t>
  </si>
  <si>
    <t>- PE fi 63</t>
  </si>
  <si>
    <t>Izvedba novega odcepa (vodovodnega 
priključka za nov objekt) na obst. interno 
mrežo pitne vode v obstoječem vodovodnem 
jašku V.J. po priloženi montažni shemi, 
komplet z zapiranjem in praznjenjem odseka, demontažo obst. elementov, čiščenjem 
spojnega mesta na obstoječi cevi, z vso potrebno armaturo in fazoni, s tesnilnim in montažnim materialom, v sestavi:</t>
  </si>
  <si>
    <t>- "FFQ" kos DN100-90st.</t>
  </si>
  <si>
    <t>- "T" kos DN100/50</t>
  </si>
  <si>
    <t>- ''XG'' kos (prirobnica z navojem) DN50/R2''</t>
  </si>
  <si>
    <t>- ''XR'' kos DN100/50</t>
  </si>
  <si>
    <t>- fitingi</t>
  </si>
  <si>
    <t>Splošni stroški iz opisa v uvodu "splošno", vključno s tlačnim preizkusom, skladno s predpisi, pripravljalna in zaključna dela, splošni manipulativni, zavarovalni in</t>
  </si>
  <si>
    <t xml:space="preserve"> transportni stroški itd.</t>
  </si>
  <si>
    <t>REKAPITULACIJA - VODOVOD - ZUNANJI RAZVOD</t>
  </si>
  <si>
    <t>Navezava na obstoječ zunanji plinovodni razvod
PE d63 z rezanjem obstoječe cevi, ter vstavitvijo
elektrovarilnega fazonskega T kosa PEd63/63.</t>
  </si>
  <si>
    <t>Opomba: predelava poteka na internem plinovodnem omrežju za skupnim plinomerom,
Vključno z zapiranjem in intertizacijo plinskega</t>
  </si>
  <si>
    <t>sistema</t>
  </si>
  <si>
    <t>Plinsko omrežje, izdelano iz oplaščenih cevi PE</t>
  </si>
  <si>
    <t xml:space="preserve">V ceno na (m) mora biti upoštevan ves material 
in dela, ki so potrebna za montažo, preizkuse in zaplinjanje plinovoda. Polietilenske cevi PE100, SDR11 iz PE granulatov, rumene barve </t>
  </si>
  <si>
    <t>ali črne z vzdolžnimi rumenimi črtami, atest za del. tlak p=5 bar, vključno s PE fitingi: T kosi, kolena, zaključna kapa (končnik), el. varilne spojke itd.</t>
  </si>
  <si>
    <t>Montaža plinovoda (varjenje):z elektrovarilnimi spojkami .</t>
  </si>
  <si>
    <t>Opozorilna polimerna mreža rumene barve s kovinskimi vlakni,z opozoril. trakom z napisom POZOR PLINOVOD (vgradnja zajeta pri 
gradbenih delih).</t>
  </si>
  <si>
    <t>Zaščita plinovodnih cevi med montažo z ekspanzijskimi čepi.</t>
  </si>
  <si>
    <t>- cev PE d63, vključno s PE el.varilnimi fitingi</t>
  </si>
  <si>
    <t>- cev PE d32, vključno s PE el.varilnimi fitingi</t>
  </si>
  <si>
    <t>Plinska fasadna omarica PL.2,
komplet izdelana po predpisih (prezračevalne reže, ključavnica in tečaji, antikorozijsko zaščitena in pobarvana), nameščena na objekt</t>
  </si>
  <si>
    <t>z vso potrebno opremo, komplet z montažnim
materialom v sestavi:</t>
  </si>
  <si>
    <t>- plinska požarna pipa DN25 z dolgo ročico</t>
  </si>
  <si>
    <t>- plinski ventil DN15 za izpihovanje in preizkus</t>
  </si>
  <si>
    <t>- plinski regulator tip 133 DN25, velikost šobe
  4,7mm, za redukcijo tlaka iz 2 bar na 25mbar</t>
  </si>
  <si>
    <t>kot npr. Actaris</t>
  </si>
  <si>
    <t>- manometer s potisnim ventilom p=0-6 bar</t>
  </si>
  <si>
    <t>- manometer s potisnim ventilom p=0-200 mbar</t>
  </si>
  <si>
    <t>- priključek DN15 za prazenjenje, začepljen</t>
  </si>
  <si>
    <t xml:space="preserve"> - jeklena cev DN25</t>
  </si>
  <si>
    <t xml:space="preserve"> - jeklena cev DN50</t>
  </si>
  <si>
    <t xml:space="preserve"> - vključno z odzračevalno cevjo plinskega</t>
  </si>
  <si>
    <t xml:space="preserve">   regulatorja DN20 (l=1,5 m)</t>
  </si>
  <si>
    <t>- omarica RF dimenzije 1200x1000</t>
  </si>
  <si>
    <t>Plinska fasadna omarica PL.3,
komplet izdelana po predpisih (prezračevalne reže, ključavnica in tečaji, antikorozijsko zaščitena in pobarvana), nameščena na objekt</t>
  </si>
  <si>
    <t>Plinska fasadna omarica PL.4,
komplet izdelana po predpisih (prezračevalne reže, ključavnica in tečaji, antikorozijsko zaščitena in pobarvana), nameščena na objekt</t>
  </si>
  <si>
    <t>Plinska fasadna omarica PL.5,
komplet izdelana po predpisih (prezračevalne reže, ključavnica in tečaji, antikorozijsko zaščitena in pobarvana), prostostoječa</t>
  </si>
  <si>
    <t>z vso potrebno opremo, komplet z montažnim
materialom v sestavi (betonski podstavek zajet v gradbenih delih):</t>
  </si>
  <si>
    <t>- plinska požarna pipa DN50 z dolgo ročico</t>
  </si>
  <si>
    <t>- omarica RF dimenzije 700x700</t>
  </si>
  <si>
    <t>Prehodni kos jeklena cev / PE cev, z vsem montažnim in varilnim materialom</t>
  </si>
  <si>
    <t>- DN25 / PE32</t>
  </si>
  <si>
    <t>Plinska tipska "kandela" DN25, vključno z</t>
  </si>
  <si>
    <t>delovno in zaščitno cevjo, tesnenjem</t>
  </si>
  <si>
    <t>Samozaporni protilomni ventil tip Z za območje tlakov med 35mbar in 5 bar, vgrajen v obojko, s pretočno odprtino za samodejno deaktiviranje</t>
  </si>
  <si>
    <t>- PE 32</t>
  </si>
  <si>
    <t>- PE 63</t>
  </si>
  <si>
    <t xml:space="preserve">Antikoroz. zaščita jeklenih cevi (vidni deli pri omaricah): razmaščevanje in čiščenje površine, odpraševanje, temeljna barva, 2x hitro </t>
  </si>
  <si>
    <t>sušeč minij do debeline 60 mikronov, sušenje, predlak debeline 25 mikronov, dvakratni pokrivni premaz debeline 50 mikronov, skupna debelina</t>
  </si>
  <si>
    <t>premaza znaša najmanj 135 mikronov</t>
  </si>
  <si>
    <t xml:space="preserve">Antikorozijska zaščita jeklenih cevi v zemlji po Polyken postopku: čiščenje, odpraševanje,premaz z lepilom preimer, nanos antikorozijske zaščite s trakom
2x Polyken 980-20, mehanska zaščita s </t>
  </si>
  <si>
    <t>trakom 2x Polyken 980-25, kontrola izolacije</t>
  </si>
  <si>
    <t>na luknjičavost s "HOLLIDAY" detektorjem</t>
  </si>
  <si>
    <t>Splošni stroški iz opisa v uvodu "splošno",</t>
  </si>
  <si>
    <t>vključno s trdnostnim in tlačnim preizkusom, skladno s predpisi, tesnostni preizkus 
plinovoda in zaporne armature na tesnost,</t>
  </si>
  <si>
    <t>zaplinjanje plinovoda, pripravljalna in zaključna dela, splošni manipulativni, zavarovalni in</t>
  </si>
  <si>
    <t>transportni stroški itd.</t>
  </si>
  <si>
    <t>REKAPITULACIJA - PLIN - ZUNANJI RAZVOD</t>
  </si>
  <si>
    <t>Stropni plinski sevalni grelnik U izvedbe</t>
  </si>
  <si>
    <t>z gorilnikom z elektronskim vžigom in kontrolo vleka, črne sevalne cevi, ventilatorjem za odvod dimnih plinov, nosilno konstrukcijo, cevjo za plin in odsevno pločevino, skupne dolžine 6,65m.</t>
  </si>
  <si>
    <t>Nazivne grelne moči 32 kW
tip C (koaksialni dimnik in zajem zraka)</t>
  </si>
  <si>
    <t>Sodelovanje z elektro izvajalcem pri montaži in priklopu naprave s pripadajočimi elementi (jaki tok, šibki tok, ).</t>
  </si>
  <si>
    <t>Komplet naprava z vsem internim ožičenjem in elektro meritvami znotraj naprave oz. do krmilne omarice (napajanje do naprave izvede elektro izvajalec).</t>
  </si>
  <si>
    <t>kot npr. tip Ray 3E, Impresind (Jadran</t>
  </si>
  <si>
    <t>Energetika d.o.o. Sežana) ali enakovredno</t>
  </si>
  <si>
    <t>Dimniški sistem za plinski sevalni grelnik,
fasadne izvedbe, z nastavko za zajem zraka,
koleni, cevmi dolžine do 4m, fasadno 
koakcialno dimno garnituro in tesnilinim in</t>
  </si>
  <si>
    <t>montažnim materilom.</t>
  </si>
  <si>
    <t>Krmilna omarica za 4 sevala s senzorjem temperature, vključno z povezovalnim kablom do dolžine 10m in reset tipko, kot npr. SCB15B Impresind (Jadran Energetika d.o.o. Sežana) ali</t>
  </si>
  <si>
    <t>enakovredno</t>
  </si>
  <si>
    <t>Krogelna pipa s termičnim varovalom za plin za NP 4 bar, montirana na plinskem razvodu in pri porabnikih, komplet s tesnilnim in montažnim materialom</t>
  </si>
  <si>
    <t>- DN 25 (navojna)</t>
  </si>
  <si>
    <t xml:space="preserve">Zaščitni prehodni kos (zaščitna cev) pri prehodu plinske cevi skozi zid, izdelana po detajlu, antikorozijsko zaščitena, komplet </t>
  </si>
  <si>
    <t>- za cev NO50, debel. zida 20cm</t>
  </si>
  <si>
    <t>Atestirana jeklena srednje težka nav. plinska
cev po DIN 2441, z varilnimi loki, z vsem pritrdilnim materialom za vodenje zunaj (oddušek), v objektu ter kinetici (zaščita cevi zajeta v drugi postavki)</t>
  </si>
  <si>
    <t>Antikoroz.zaščita vidnega dela cevovoda: razmaščevanje in čiščenje površine (do sa 2,5), odpraševanje, temeljna barva 2x hitro sušeč minij do deb.60 mik., sušenje, predlak debel.</t>
  </si>
  <si>
    <t>25 mikronov, dvakratni pokrivni premaz debeline 50 mikronov, skupna debelina premazov znaša najmanj 135 mikronov (zajeto tudi barvanje cevi</t>
  </si>
  <si>
    <t>v plinski omarici)</t>
  </si>
  <si>
    <t xml:space="preserve">Pomožna gradbena dela, vrtanje v betonsko </t>
  </si>
  <si>
    <t>steno d=20cm, za pl. cev DN50</t>
  </si>
  <si>
    <t>Dobava polaganje in priklop kabla NHXMH-J</t>
  </si>
  <si>
    <t>7x1,5 mm2 za napajanje plinskih seval</t>
  </si>
  <si>
    <t>3x2,5 mm2 za napajanje plinskih seval</t>
  </si>
  <si>
    <t>Dobava in montaža inštalacijskih cevi, položenih nadometno, komplet z montažnim</t>
  </si>
  <si>
    <t>priborom: fi-16 - 26 mm</t>
  </si>
  <si>
    <t>Priklop na obstoječi elektro razdelilec</t>
  </si>
  <si>
    <t>Splošni stroški iz opisa v uvodu "splošno".</t>
  </si>
  <si>
    <t>REKAPITULACIJA - OGREVANJE OBJEKTA SKLADIŠČ</t>
  </si>
  <si>
    <t>REKAPITULACIJA - OGREVANJE OBJEKTA GARAŽ</t>
  </si>
  <si>
    <r>
      <t>Spodaj</t>
    </r>
    <r>
      <rPr>
        <sz val="11"/>
        <color rgb="FFFF0000"/>
        <rFont val="Arial"/>
        <family val="2"/>
        <charset val="238"/>
      </rPr>
      <t xml:space="preserve"> </t>
    </r>
    <r>
      <rPr>
        <sz val="11"/>
        <rFont val="Arial"/>
        <family val="2"/>
        <charset val="238"/>
      </rPr>
      <t>oma</t>
    </r>
    <r>
      <rPr>
        <sz val="11"/>
        <color theme="1"/>
        <rFont val="Calibri"/>
        <family val="2"/>
        <charset val="238"/>
        <scheme val="minor"/>
      </rPr>
      <t>rica z dvokrilnimi vrati. Ročaji alu, po celotni stranici vrat. Znotraj rf polica.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</si>
</sst>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4" formatCode="_-* #,##0.00\ &quot;€&quot;_-;\-* #,##0.00\ &quot;€&quot;_-;_-* &quot;-&quot;??\ &quot;€&quot;_-;_-@_-"/>
    <numFmt numFmtId="43" formatCode="_-* #,##0.00_-;\-* #,##0.00_-;_-* &quot;-&quot;??_-;_-@_-"/>
    <numFmt numFmtId="164" formatCode="_-* #,##0.00\ [$€-1]_-;\-* #,##0.00\ [$€-1]_-;_-* &quot;-&quot;??\ [$€-1]_-;_-@_-"/>
    <numFmt numFmtId="165" formatCode="#,##0.0"/>
    <numFmt numFmtId="166" formatCode="_-* #,##0.00\ _€_-;\-* #,##0.00\ _€_-;_-* &quot;-&quot;??\ _€_-;_-@_-"/>
    <numFmt numFmtId="167" formatCode="#,##0.00_ ;\-#,##0.00\ "/>
    <numFmt numFmtId="168" formatCode="0.0"/>
    <numFmt numFmtId="169" formatCode="#,##0.0;[Red]#,##0.0"/>
    <numFmt numFmtId="170" formatCode="0.0;[Red]0.0"/>
    <numFmt numFmtId="171" formatCode="#,##0.0&quot;0&quot;"/>
    <numFmt numFmtId="172" formatCode="#,##0.00\ _S_I_T"/>
    <numFmt numFmtId="173" formatCode="#,##0.00;[Red]#,##0.00"/>
    <numFmt numFmtId="174" formatCode="_-* #,##0.00\ _S_I_T_-;\-* #,##0.00\ _S_I_T_-;_-* &quot;-&quot;??\ _S_I_T_-;_-@_-"/>
    <numFmt numFmtId="175" formatCode="#,##0.00\ _€"/>
    <numFmt numFmtId="176" formatCode="0&quot;.&quot;"/>
    <numFmt numFmtId="177" formatCode="#,##0;[Red]#,##0"/>
    <numFmt numFmtId="178" formatCode="_-* #,##0.00\ &quot;SIT&quot;_-;\-* #,##0.00\ &quot;SIT&quot;_-;_-* &quot;-&quot;??\ &quot;SIT&quot;_-;_-@_-"/>
    <numFmt numFmtId="179" formatCode="#,##0.00\ [$€-1]"/>
  </numFmts>
  <fonts count="93">
    <font>
      <sz val="11"/>
      <color theme="1"/>
      <name val="Calibri"/>
      <family val="2"/>
      <charset val="238"/>
      <scheme val="minor"/>
    </font>
    <font>
      <sz val="11"/>
      <color theme="1"/>
      <name val="Calibri"/>
      <family val="2"/>
      <charset val="238"/>
      <scheme val="minor"/>
    </font>
    <font>
      <b/>
      <sz val="10"/>
      <color theme="1"/>
      <name val="Arial"/>
      <family val="2"/>
      <charset val="238"/>
    </font>
    <font>
      <sz val="6"/>
      <color theme="0" tint="-0.14999847407452621"/>
      <name val="Arial"/>
      <family val="2"/>
      <charset val="238"/>
    </font>
    <font>
      <b/>
      <sz val="11"/>
      <color theme="1"/>
      <name val="Arial"/>
      <family val="2"/>
      <charset val="238"/>
    </font>
    <font>
      <b/>
      <sz val="14"/>
      <color theme="1"/>
      <name val="Arial Narrow"/>
      <family val="2"/>
      <charset val="238"/>
    </font>
    <font>
      <b/>
      <i/>
      <sz val="10"/>
      <color theme="1"/>
      <name val="Arial"/>
      <family val="2"/>
      <charset val="238"/>
    </font>
    <font>
      <sz val="10"/>
      <name val="Arial"/>
      <family val="2"/>
      <charset val="238"/>
    </font>
    <font>
      <sz val="6"/>
      <name val="Arial"/>
      <family val="2"/>
      <charset val="238"/>
    </font>
    <font>
      <b/>
      <sz val="9"/>
      <color theme="1"/>
      <name val="Arial"/>
      <family val="2"/>
      <charset val="238"/>
    </font>
    <font>
      <b/>
      <sz val="9"/>
      <name val="Arial"/>
      <family val="2"/>
      <charset val="238"/>
    </font>
    <font>
      <sz val="10"/>
      <name val="Arial"/>
      <family val="2"/>
    </font>
    <font>
      <sz val="10"/>
      <color theme="1"/>
      <name val="Arial"/>
      <family val="2"/>
      <charset val="238"/>
    </font>
    <font>
      <b/>
      <sz val="10"/>
      <name val="Arial"/>
      <family val="2"/>
      <charset val="238"/>
    </font>
    <font>
      <sz val="10"/>
      <color rgb="FFFF0000"/>
      <name val="Arial"/>
      <family val="2"/>
      <charset val="238"/>
    </font>
    <font>
      <b/>
      <i/>
      <sz val="10"/>
      <name val="Arial"/>
      <family val="2"/>
      <charset val="238"/>
    </font>
    <font>
      <b/>
      <sz val="20"/>
      <color theme="1"/>
      <name val="Arial"/>
      <family val="2"/>
      <charset val="238"/>
    </font>
    <font>
      <i/>
      <sz val="10"/>
      <name val="Arial"/>
      <family val="2"/>
      <charset val="238"/>
    </font>
    <font>
      <i/>
      <sz val="10"/>
      <color theme="1"/>
      <name val="Arial"/>
      <family val="2"/>
      <charset val="238"/>
    </font>
    <font>
      <i/>
      <vertAlign val="subscript"/>
      <sz val="10"/>
      <color theme="1"/>
      <name val="Arial"/>
      <family val="2"/>
      <charset val="238"/>
    </font>
    <font>
      <vertAlign val="subscript"/>
      <sz val="10"/>
      <name val="Arial"/>
      <family val="2"/>
      <charset val="238"/>
    </font>
    <font>
      <vertAlign val="superscript"/>
      <sz val="10"/>
      <name val="Arial"/>
      <family val="2"/>
      <charset val="238"/>
    </font>
    <font>
      <b/>
      <i/>
      <sz val="10"/>
      <color indexed="10"/>
      <name val="Arial"/>
      <family val="2"/>
      <charset val="238"/>
    </font>
    <font>
      <sz val="11"/>
      <name val="Calibri"/>
      <family val="2"/>
      <charset val="238"/>
      <scheme val="minor"/>
    </font>
    <font>
      <sz val="9"/>
      <name val="Courier New"/>
      <family val="3"/>
      <charset val="238"/>
    </font>
    <font>
      <sz val="8"/>
      <name val="Courier New"/>
      <family val="3"/>
      <charset val="238"/>
    </font>
    <font>
      <i/>
      <sz val="8"/>
      <name val="Courier New"/>
      <family val="3"/>
      <charset val="238"/>
    </font>
    <font>
      <b/>
      <sz val="10"/>
      <color theme="8"/>
      <name val="Arial"/>
      <family val="2"/>
      <charset val="238"/>
    </font>
    <font>
      <b/>
      <i/>
      <sz val="10"/>
      <color rgb="FFFF0000"/>
      <name val="Arial"/>
      <family val="2"/>
      <charset val="238"/>
    </font>
    <font>
      <i/>
      <u/>
      <sz val="10"/>
      <name val="Arial"/>
      <family val="2"/>
      <charset val="238"/>
    </font>
    <font>
      <sz val="11"/>
      <name val="Times New Roman CE"/>
      <charset val="238"/>
    </font>
    <font>
      <sz val="10"/>
      <color theme="1"/>
      <name val="Arial"/>
      <family val="2"/>
    </font>
    <font>
      <sz val="10"/>
      <color theme="0"/>
      <name val="Arial"/>
      <family val="2"/>
      <charset val="238"/>
    </font>
    <font>
      <u/>
      <sz val="10"/>
      <name val="Arial"/>
      <family val="2"/>
      <charset val="238"/>
    </font>
    <font>
      <sz val="10"/>
      <color indexed="8"/>
      <name val="Arial"/>
      <family val="2"/>
      <charset val="238"/>
    </font>
    <font>
      <sz val="11"/>
      <color indexed="8"/>
      <name val="Calibri"/>
      <family val="2"/>
      <charset val="238"/>
    </font>
    <font>
      <sz val="9"/>
      <name val="Arial"/>
      <family val="2"/>
    </font>
    <font>
      <sz val="9"/>
      <name val="Arial"/>
      <family val="2"/>
      <charset val="238"/>
    </font>
    <font>
      <sz val="9"/>
      <name val="Calibri"/>
      <family val="2"/>
      <charset val="238"/>
    </font>
    <font>
      <sz val="9"/>
      <color rgb="FFFF0000"/>
      <name val="Arial"/>
      <family val="2"/>
    </font>
    <font>
      <sz val="10"/>
      <name val="Arial CE"/>
      <family val="2"/>
      <charset val="238"/>
    </font>
    <font>
      <sz val="9"/>
      <color rgb="FF00B050"/>
      <name val="Arial"/>
      <family val="2"/>
      <charset val="238"/>
    </font>
    <font>
      <sz val="9"/>
      <name val="Courier New CE"/>
      <charset val="238"/>
    </font>
    <font>
      <sz val="9"/>
      <color indexed="8"/>
      <name val="Courier New"/>
      <family val="3"/>
      <charset val="238"/>
    </font>
    <font>
      <sz val="12"/>
      <name val="Times New Roman"/>
      <family val="1"/>
      <charset val="238"/>
    </font>
    <font>
      <u/>
      <sz val="10"/>
      <color theme="1"/>
      <name val="Arial"/>
      <family val="2"/>
      <charset val="238"/>
    </font>
    <font>
      <b/>
      <sz val="10"/>
      <name val="Segoe UI"/>
      <family val="2"/>
      <charset val="238"/>
    </font>
    <font>
      <sz val="10"/>
      <name val="Segoe UI"/>
      <family val="2"/>
      <charset val="238"/>
    </font>
    <font>
      <sz val="11"/>
      <color theme="1"/>
      <name val="Calibri"/>
      <family val="2"/>
      <scheme val="minor"/>
    </font>
    <font>
      <u/>
      <sz val="10"/>
      <name val="Arial"/>
      <family val="2"/>
    </font>
    <font>
      <b/>
      <u/>
      <sz val="10"/>
      <name val="Arial"/>
      <family val="2"/>
      <charset val="238"/>
    </font>
    <font>
      <b/>
      <sz val="12"/>
      <name val="Arial"/>
      <family val="2"/>
      <charset val="238"/>
    </font>
    <font>
      <sz val="7"/>
      <name val="Arial"/>
      <family val="2"/>
      <charset val="238"/>
    </font>
    <font>
      <b/>
      <sz val="10"/>
      <color rgb="FFFF0000"/>
      <name val="Arial"/>
      <family val="2"/>
      <charset val="238"/>
    </font>
    <font>
      <sz val="10"/>
      <name val="Arial CE"/>
      <charset val="238"/>
    </font>
    <font>
      <sz val="9"/>
      <name val="Courier"/>
      <family val="1"/>
      <charset val="238"/>
    </font>
    <font>
      <i/>
      <sz val="10"/>
      <color indexed="8"/>
      <name val="Arial"/>
      <family val="2"/>
      <charset val="238"/>
    </font>
    <font>
      <i/>
      <sz val="8"/>
      <name val="Switzerland"/>
      <charset val="238"/>
    </font>
    <font>
      <sz val="10"/>
      <color indexed="8"/>
      <name val="Arial"/>
      <family val="2"/>
    </font>
    <font>
      <b/>
      <sz val="10"/>
      <color indexed="8"/>
      <name val="Arial"/>
      <family val="2"/>
    </font>
    <font>
      <b/>
      <sz val="10"/>
      <color indexed="8"/>
      <name val="Arial"/>
      <family val="2"/>
      <charset val="238"/>
    </font>
    <font>
      <i/>
      <sz val="9"/>
      <name val="Courier New"/>
      <family val="3"/>
      <charset val="238"/>
    </font>
    <font>
      <sz val="10"/>
      <name val="Courier New"/>
      <family val="3"/>
      <charset val="238"/>
    </font>
    <font>
      <b/>
      <sz val="10"/>
      <color indexed="10"/>
      <name val="Arial"/>
      <family val="2"/>
      <charset val="238"/>
    </font>
    <font>
      <sz val="10"/>
      <name val="Times New Roman CE"/>
      <family val="1"/>
      <charset val="238"/>
    </font>
    <font>
      <sz val="10"/>
      <color rgb="FF000000"/>
      <name val="Arial"/>
      <family val="2"/>
      <charset val="238"/>
    </font>
    <font>
      <sz val="5"/>
      <name val="Courier New CE"/>
      <family val="3"/>
      <charset val="238"/>
    </font>
    <font>
      <sz val="10"/>
      <name val="Republika"/>
      <charset val="238"/>
    </font>
    <font>
      <b/>
      <sz val="10"/>
      <name val="Republika"/>
      <charset val="238"/>
    </font>
    <font>
      <sz val="10"/>
      <name val="Republika"/>
    </font>
    <font>
      <sz val="8"/>
      <name val="Arial CE"/>
      <charset val="238"/>
    </font>
    <font>
      <b/>
      <sz val="10"/>
      <name val="Arial"/>
      <family val="2"/>
    </font>
    <font>
      <vertAlign val="superscript"/>
      <sz val="10"/>
      <color theme="1"/>
      <name val="Arial"/>
      <family val="2"/>
      <charset val="238"/>
    </font>
    <font>
      <sz val="10"/>
      <color theme="1"/>
      <name val="Calibri"/>
      <family val="2"/>
      <charset val="238"/>
    </font>
    <font>
      <vertAlign val="subscript"/>
      <sz val="10"/>
      <color theme="1"/>
      <name val="Arial"/>
      <family val="2"/>
      <charset val="238"/>
    </font>
    <font>
      <b/>
      <sz val="10"/>
      <color theme="1"/>
      <name val="Arial CE"/>
      <charset val="238"/>
    </font>
    <font>
      <sz val="10"/>
      <color theme="1"/>
      <name val="Arial CE"/>
      <charset val="238"/>
    </font>
    <font>
      <sz val="9"/>
      <color theme="1"/>
      <name val="Arial"/>
      <family val="2"/>
      <charset val="238"/>
    </font>
    <font>
      <sz val="11"/>
      <name val="AvantGarde Bk BT"/>
      <family val="2"/>
    </font>
    <font>
      <i/>
      <sz val="9"/>
      <name val="Arial"/>
      <family val="2"/>
      <charset val="238"/>
    </font>
    <font>
      <sz val="10"/>
      <color theme="1"/>
      <name val="Aptos Narrow"/>
      <family val="2"/>
    </font>
    <font>
      <sz val="10"/>
      <color rgb="FF000000"/>
      <name val="Arial Narrow"/>
      <family val="2"/>
    </font>
    <font>
      <sz val="10"/>
      <color rgb="FF000000"/>
      <name val="Arial"/>
      <family val="2"/>
    </font>
    <font>
      <sz val="11"/>
      <color rgb="FF000000"/>
      <name val="Arial Narrow"/>
      <family val="2"/>
    </font>
    <font>
      <sz val="12"/>
      <color theme="1"/>
      <name val="Calibri"/>
      <family val="2"/>
      <charset val="238"/>
      <scheme val="minor"/>
    </font>
    <font>
      <b/>
      <sz val="14"/>
      <color theme="1"/>
      <name val="Calibri"/>
      <family val="2"/>
      <charset val="238"/>
      <scheme val="minor"/>
    </font>
    <font>
      <b/>
      <i/>
      <sz val="11"/>
      <color theme="1"/>
      <name val="Arial"/>
      <family val="2"/>
      <charset val="238"/>
    </font>
    <font>
      <sz val="11"/>
      <color theme="1"/>
      <name val="Arial"/>
      <family val="2"/>
      <charset val="238"/>
    </font>
    <font>
      <b/>
      <sz val="11"/>
      <name val="Arial"/>
      <family val="2"/>
      <charset val="238"/>
    </font>
    <font>
      <sz val="11"/>
      <name val="Arial"/>
      <family val="2"/>
      <charset val="238"/>
    </font>
    <font>
      <sz val="11"/>
      <name val="Arial"/>
      <family val="2"/>
    </font>
    <font>
      <sz val="11"/>
      <color theme="1"/>
      <name val="Arial"/>
      <family val="2"/>
    </font>
    <font>
      <sz val="11"/>
      <color rgb="FFFF0000"/>
      <name val="Arial"/>
      <family val="2"/>
      <charset val="238"/>
    </font>
  </fonts>
  <fills count="9">
    <fill>
      <patternFill patternType="none"/>
    </fill>
    <fill>
      <patternFill patternType="gray125"/>
    </fill>
    <fill>
      <patternFill patternType="solid">
        <fgColor theme="9" tint="0.599963377788628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42"/>
        <bgColor indexed="64"/>
      </patternFill>
    </fill>
    <fill>
      <patternFill patternType="solid">
        <fgColor theme="0"/>
        <bgColor indexed="64"/>
      </patternFill>
    </fill>
    <fill>
      <patternFill patternType="solid">
        <fgColor rgb="FF85FF8B"/>
        <bgColor indexed="64"/>
      </patternFill>
    </fill>
  </fills>
  <borders count="43">
    <border>
      <left/>
      <right/>
      <top/>
      <bottom/>
      <diagonal/>
    </border>
    <border>
      <left/>
      <right/>
      <top/>
      <bottom style="hair">
        <color auto="1"/>
      </bottom>
      <diagonal/>
    </border>
    <border>
      <left/>
      <right/>
      <top style="hair">
        <color auto="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auto="1"/>
      </top>
      <bottom style="thin">
        <color auto="1"/>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style="double">
        <color indexed="64"/>
      </bottom>
      <diagonal/>
    </border>
    <border>
      <left/>
      <right/>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right/>
      <top style="thin">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hair">
        <color theme="0" tint="-0.499984740745262"/>
      </bottom>
      <diagonal/>
    </border>
    <border>
      <left/>
      <right/>
      <top/>
      <bottom style="thin">
        <color auto="1"/>
      </bottom>
      <diagonal/>
    </border>
    <border>
      <left/>
      <right style="medium">
        <color indexed="64"/>
      </right>
      <top style="thin">
        <color auto="1"/>
      </top>
      <bottom style="thin">
        <color indexed="64"/>
      </bottom>
      <diagonal/>
    </border>
    <border>
      <left/>
      <right/>
      <top style="double">
        <color indexed="64"/>
      </top>
      <bottom style="double">
        <color indexed="64"/>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double">
        <color indexed="64"/>
      </bottom>
      <diagonal/>
    </border>
    <border>
      <left style="medium">
        <color indexed="64"/>
      </left>
      <right style="medium">
        <color indexed="64"/>
      </right>
      <top/>
      <bottom style="double">
        <color indexed="64"/>
      </bottom>
      <diagonal/>
    </border>
    <border>
      <left style="medium">
        <color indexed="64"/>
      </left>
      <right style="medium">
        <color indexed="64"/>
      </right>
      <top/>
      <bottom style="thin">
        <color indexed="64"/>
      </bottom>
      <diagonal/>
    </border>
  </borders>
  <cellStyleXfs count="42">
    <xf numFmtId="0" fontId="0" fillId="0" borderId="0"/>
    <xf numFmtId="43" fontId="1" fillId="0" borderId="0" applyFont="0" applyFill="0" applyBorder="0" applyAlignment="0" applyProtection="0"/>
    <xf numFmtId="0" fontId="11" fillId="0" borderId="0"/>
    <xf numFmtId="166" fontId="12" fillId="0" borderId="0" applyFont="0" applyFill="0" applyBorder="0" applyAlignment="0" applyProtection="0"/>
    <xf numFmtId="4" fontId="12" fillId="2" borderId="0">
      <alignment horizontal="right" wrapText="1"/>
      <protection locked="0"/>
    </xf>
    <xf numFmtId="4" fontId="7" fillId="2" borderId="0">
      <alignment horizontal="right"/>
      <protection locked="0"/>
    </xf>
    <xf numFmtId="171" fontId="30" fillId="0" borderId="0"/>
    <xf numFmtId="0" fontId="12" fillId="0" borderId="0"/>
    <xf numFmtId="0" fontId="1" fillId="0" borderId="0"/>
    <xf numFmtId="164" fontId="12" fillId="0" borderId="0"/>
    <xf numFmtId="0" fontId="12" fillId="0" borderId="0"/>
    <xf numFmtId="174" fontId="35" fillId="0" borderId="0" applyFont="0" applyFill="0" applyBorder="0" applyAlignment="0" applyProtection="0"/>
    <xf numFmtId="0" fontId="11" fillId="0" borderId="0"/>
    <xf numFmtId="0" fontId="7" fillId="0" borderId="0"/>
    <xf numFmtId="174" fontId="7" fillId="0" borderId="0" applyFont="0" applyFill="0" applyBorder="0" applyAlignment="0" applyProtection="0"/>
    <xf numFmtId="0" fontId="40" fillId="0" borderId="0"/>
    <xf numFmtId="0" fontId="1" fillId="0" borderId="0"/>
    <xf numFmtId="0" fontId="42" fillId="0" borderId="0"/>
    <xf numFmtId="0" fontId="44" fillId="0" borderId="0"/>
    <xf numFmtId="0" fontId="48" fillId="0" borderId="0"/>
    <xf numFmtId="0" fontId="54" fillId="0" borderId="0"/>
    <xf numFmtId="0" fontId="57" fillId="0" borderId="0"/>
    <xf numFmtId="178" fontId="54" fillId="0" borderId="0" applyFont="0" applyFill="0" applyBorder="0" applyAlignment="0" applyProtection="0"/>
    <xf numFmtId="49" fontId="57" fillId="0" borderId="0">
      <alignment horizontal="right" vertical="top"/>
    </xf>
    <xf numFmtId="0" fontId="40" fillId="0" borderId="0"/>
    <xf numFmtId="4" fontId="66" fillId="0" borderId="0">
      <alignment vertical="top"/>
      <protection hidden="1"/>
    </xf>
    <xf numFmtId="9" fontId="42" fillId="0" borderId="0" applyFont="0" applyFill="0" applyBorder="0" applyAlignment="0" applyProtection="0"/>
    <xf numFmtId="49" fontId="57" fillId="0" borderId="0">
      <alignment horizontal="right" vertical="top"/>
    </xf>
    <xf numFmtId="9" fontId="54" fillId="0" borderId="0" applyFont="0" applyFill="0" applyBorder="0" applyAlignment="0" applyProtection="0"/>
    <xf numFmtId="0" fontId="70" fillId="0" borderId="0"/>
    <xf numFmtId="164" fontId="12" fillId="0" borderId="0"/>
    <xf numFmtId="164" fontId="12" fillId="0" borderId="0"/>
    <xf numFmtId="0" fontId="7" fillId="0" borderId="0"/>
    <xf numFmtId="164" fontId="42" fillId="0" borderId="0"/>
    <xf numFmtId="0" fontId="7" fillId="0" borderId="0"/>
    <xf numFmtId="0" fontId="40" fillId="0" borderId="0"/>
    <xf numFmtId="0" fontId="78" fillId="8" borderId="0" applyAlignment="0">
      <alignment horizontal="justify" vertical="top" wrapText="1"/>
    </xf>
    <xf numFmtId="0" fontId="7" fillId="0" borderId="0"/>
    <xf numFmtId="0" fontId="7" fillId="0" borderId="0"/>
    <xf numFmtId="0" fontId="42" fillId="0" borderId="0"/>
    <xf numFmtId="164" fontId="12" fillId="0" borderId="0"/>
    <xf numFmtId="164" fontId="12" fillId="0" borderId="0"/>
  </cellStyleXfs>
  <cellXfs count="1025">
    <xf numFmtId="0" fontId="0" fillId="0" borderId="0" xfId="0"/>
    <xf numFmtId="0" fontId="0" fillId="0" borderId="0" xfId="0" applyAlignment="1">
      <alignment wrapText="1"/>
    </xf>
    <xf numFmtId="0" fontId="0" fillId="0" borderId="0" xfId="0" applyAlignment="1">
      <alignment horizontal="left" wrapText="1"/>
    </xf>
    <xf numFmtId="0" fontId="0" fillId="0" borderId="0" xfId="0" applyAlignment="1">
      <alignment horizontal="right" wrapText="1"/>
    </xf>
    <xf numFmtId="4" fontId="0" fillId="0" borderId="0" xfId="0" applyNumberFormat="1" applyAlignment="1">
      <alignment horizontal="right" wrapText="1"/>
    </xf>
    <xf numFmtId="49" fontId="0" fillId="0" borderId="1" xfId="0" applyNumberFormat="1" applyBorder="1"/>
    <xf numFmtId="0" fontId="2" fillId="0" borderId="1" xfId="0" quotePrefix="1" applyFont="1" applyBorder="1"/>
    <xf numFmtId="0" fontId="2" fillId="0" borderId="1" xfId="0" applyFont="1" applyBorder="1"/>
    <xf numFmtId="0" fontId="0" fillId="0" borderId="1" xfId="0" applyBorder="1"/>
    <xf numFmtId="49" fontId="0" fillId="0" borderId="0" xfId="0" applyNumberFormat="1"/>
    <xf numFmtId="0" fontId="4" fillId="0" borderId="0" xfId="0" applyFont="1"/>
    <xf numFmtId="0" fontId="2" fillId="0" borderId="0" xfId="0" applyFont="1"/>
    <xf numFmtId="0" fontId="0" fillId="0" borderId="0" xfId="0" applyAlignment="1">
      <alignment horizontal="right"/>
    </xf>
    <xf numFmtId="0" fontId="2" fillId="0" borderId="0" xfId="0" quotePrefix="1" applyFont="1"/>
    <xf numFmtId="49" fontId="0" fillId="0" borderId="0" xfId="0" applyNumberFormat="1" applyAlignment="1">
      <alignment horizontal="left"/>
    </xf>
    <xf numFmtId="0" fontId="2" fillId="0" borderId="0" xfId="0" applyFont="1" applyAlignment="1">
      <alignment horizontal="left" vertical="center"/>
    </xf>
    <xf numFmtId="0" fontId="0" fillId="0" borderId="0" xfId="0" applyAlignment="1">
      <alignment vertical="center"/>
    </xf>
    <xf numFmtId="164" fontId="2" fillId="0" borderId="0" xfId="0" applyNumberFormat="1" applyFont="1" applyAlignment="1">
      <alignment horizontal="right" vertical="center"/>
    </xf>
    <xf numFmtId="49" fontId="2" fillId="0" borderId="0" xfId="0" applyNumberFormat="1" applyFont="1" applyAlignment="1">
      <alignment horizontal="left"/>
    </xf>
    <xf numFmtId="0" fontId="2" fillId="0" borderId="3" xfId="0" applyFont="1" applyBorder="1" applyAlignment="1">
      <alignment horizontal="left" vertical="center"/>
    </xf>
    <xf numFmtId="0" fontId="0" fillId="0" borderId="4" xfId="0" applyBorder="1" applyAlignment="1">
      <alignment vertical="center"/>
    </xf>
    <xf numFmtId="0" fontId="0" fillId="0" borderId="5" xfId="0" applyBorder="1" applyAlignment="1">
      <alignment horizontal="right" vertical="center"/>
    </xf>
    <xf numFmtId="49" fontId="2" fillId="0" borderId="0" xfId="0" applyNumberFormat="1" applyFont="1" applyAlignment="1">
      <alignment horizontal="right"/>
    </xf>
    <xf numFmtId="0" fontId="2" fillId="0" borderId="6" xfId="0" applyFont="1" applyBorder="1" applyAlignment="1">
      <alignment horizontal="left" vertical="center"/>
    </xf>
    <xf numFmtId="0" fontId="0" fillId="0" borderId="7" xfId="0" applyBorder="1" applyAlignment="1">
      <alignment vertical="center"/>
    </xf>
    <xf numFmtId="164" fontId="0" fillId="0" borderId="8" xfId="0" applyNumberFormat="1" applyBorder="1" applyAlignment="1">
      <alignment horizontal="right" vertical="center"/>
    </xf>
    <xf numFmtId="0" fontId="0" fillId="0" borderId="9" xfId="0" applyBorder="1" applyAlignment="1">
      <alignment vertical="center"/>
    </xf>
    <xf numFmtId="164" fontId="0" fillId="0" borderId="10" xfId="0" applyNumberFormat="1" applyBorder="1" applyAlignment="1">
      <alignment horizontal="right" vertical="center"/>
    </xf>
    <xf numFmtId="9" fontId="0" fillId="0" borderId="7" xfId="0" applyNumberFormat="1" applyBorder="1" applyAlignment="1">
      <alignment vertical="center"/>
    </xf>
    <xf numFmtId="0" fontId="2" fillId="0" borderId="11" xfId="0" applyFont="1" applyBorder="1" applyAlignment="1">
      <alignment horizontal="left" vertical="center"/>
    </xf>
    <xf numFmtId="0" fontId="0" fillId="0" borderId="12" xfId="0" applyBorder="1" applyAlignment="1">
      <alignment vertical="center"/>
    </xf>
    <xf numFmtId="164" fontId="2" fillId="0" borderId="13" xfId="0" applyNumberFormat="1" applyFont="1" applyBorder="1" applyAlignment="1">
      <alignment horizontal="right" vertical="center"/>
    </xf>
    <xf numFmtId="0" fontId="2" fillId="0" borderId="14" xfId="0" applyFont="1" applyBorder="1" applyAlignment="1">
      <alignment horizontal="left" vertical="center"/>
    </xf>
    <xf numFmtId="0" fontId="0" fillId="0" borderId="15" xfId="0" applyBorder="1" applyAlignment="1">
      <alignment vertical="center"/>
    </xf>
    <xf numFmtId="164" fontId="2" fillId="0" borderId="16" xfId="0" applyNumberFormat="1" applyFont="1" applyBorder="1" applyAlignment="1">
      <alignment horizontal="right" vertical="center"/>
    </xf>
    <xf numFmtId="0" fontId="0" fillId="0" borderId="11" xfId="0" applyBorder="1" applyAlignment="1">
      <alignment horizontal="left" vertical="center"/>
    </xf>
    <xf numFmtId="0" fontId="0" fillId="0" borderId="17" xfId="0" applyBorder="1" applyAlignment="1">
      <alignment vertical="center"/>
    </xf>
    <xf numFmtId="164" fontId="0" fillId="0" borderId="13" xfId="0" applyNumberFormat="1" applyBorder="1" applyAlignment="1">
      <alignment horizontal="right" vertical="center"/>
    </xf>
    <xf numFmtId="0" fontId="2" fillId="0" borderId="18" xfId="0" applyFont="1" applyBorder="1" applyAlignment="1">
      <alignment horizontal="left" vertical="center"/>
    </xf>
    <xf numFmtId="0" fontId="2" fillId="0" borderId="19" xfId="0" applyFont="1" applyBorder="1" applyAlignment="1">
      <alignment vertical="center"/>
    </xf>
    <xf numFmtId="164" fontId="2" fillId="0" borderId="20" xfId="0" applyNumberFormat="1" applyFont="1" applyBorder="1" applyAlignment="1">
      <alignment horizontal="right" vertical="center"/>
    </xf>
    <xf numFmtId="0" fontId="5" fillId="0" borderId="0" xfId="0" applyFont="1"/>
    <xf numFmtId="0" fontId="2" fillId="0" borderId="0" xfId="0" applyFont="1" applyAlignment="1">
      <alignment horizontal="right"/>
    </xf>
    <xf numFmtId="0" fontId="2" fillId="0" borderId="0" xfId="0" applyFont="1" applyAlignment="1">
      <alignment horizontal="left"/>
    </xf>
    <xf numFmtId="0" fontId="2" fillId="0" borderId="21" xfId="0" applyFont="1" applyBorder="1" applyAlignment="1">
      <alignment horizontal="left" vertical="center"/>
    </xf>
    <xf numFmtId="0" fontId="0" fillId="0" borderId="22" xfId="0" applyBorder="1" applyAlignment="1">
      <alignment vertical="center"/>
    </xf>
    <xf numFmtId="4" fontId="0" fillId="0" borderId="23" xfId="0" applyNumberFormat="1" applyBorder="1" applyAlignment="1">
      <alignment horizontal="right" vertical="center"/>
    </xf>
    <xf numFmtId="0" fontId="0" fillId="0" borderId="0" xfId="0" applyAlignment="1">
      <alignment horizontal="left"/>
    </xf>
    <xf numFmtId="0" fontId="2" fillId="0" borderId="3" xfId="0" applyFont="1"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2" fillId="0" borderId="11" xfId="0" applyFont="1" applyBorder="1" applyAlignment="1">
      <alignment horizontal="left" vertical="center" wrapText="1"/>
    </xf>
    <xf numFmtId="0" fontId="2" fillId="0" borderId="18" xfId="0" applyFont="1" applyBorder="1" applyAlignment="1">
      <alignment horizontal="left" vertical="center" wrapText="1"/>
    </xf>
    <xf numFmtId="0" fontId="0" fillId="0" borderId="19" xfId="0" applyBorder="1" applyAlignment="1">
      <alignment vertical="center"/>
    </xf>
    <xf numFmtId="0" fontId="2" fillId="0" borderId="0" xfId="0" applyFont="1" applyAlignment="1">
      <alignment horizontal="left" vertical="center" wrapText="1"/>
    </xf>
    <xf numFmtId="164" fontId="2" fillId="0" borderId="5" xfId="0" applyNumberFormat="1" applyFont="1" applyBorder="1" applyAlignment="1">
      <alignment horizontal="right" vertical="center"/>
    </xf>
    <xf numFmtId="1" fontId="0" fillId="0" borderId="0" xfId="0" applyNumberFormat="1" applyAlignment="1">
      <alignment horizontal="left"/>
    </xf>
    <xf numFmtId="0" fontId="2" fillId="0" borderId="25" xfId="0" applyFont="1" applyBorder="1" applyAlignment="1">
      <alignment horizontal="left" vertical="center" wrapText="1"/>
    </xf>
    <xf numFmtId="0" fontId="0" fillId="0" borderId="26" xfId="0" applyBorder="1" applyAlignment="1">
      <alignment vertical="center"/>
    </xf>
    <xf numFmtId="164" fontId="2" fillId="0" borderId="27" xfId="0" applyNumberFormat="1" applyFont="1" applyBorder="1" applyAlignment="1">
      <alignment horizontal="right" vertical="center"/>
    </xf>
    <xf numFmtId="0" fontId="0" fillId="0" borderId="0" xfId="0" applyAlignment="1">
      <alignment horizontal="left" vertical="center"/>
    </xf>
    <xf numFmtId="0" fontId="2" fillId="0" borderId="4" xfId="0" applyFont="1" applyBorder="1" applyAlignment="1">
      <alignment vertical="center"/>
    </xf>
    <xf numFmtId="0" fontId="0" fillId="0" borderId="0" xfId="0" applyAlignment="1">
      <alignment horizontal="right" vertical="top" wrapText="1"/>
    </xf>
    <xf numFmtId="0" fontId="0" fillId="0" borderId="0" xfId="0" applyAlignment="1">
      <alignment horizontal="left" vertical="top" wrapText="1"/>
    </xf>
    <xf numFmtId="165" fontId="0" fillId="0" borderId="0" xfId="0" applyNumberFormat="1" applyAlignment="1">
      <alignment horizontal="right" wrapText="1"/>
    </xf>
    <xf numFmtId="4" fontId="7" fillId="0" borderId="0" xfId="0" applyNumberFormat="1" applyFont="1" applyAlignment="1">
      <alignment horizontal="right" wrapText="1"/>
    </xf>
    <xf numFmtId="0" fontId="0" fillId="0" borderId="28" xfId="0" applyBorder="1" applyAlignment="1">
      <alignment horizontal="left" vertical="top" wrapText="1"/>
    </xf>
    <xf numFmtId="0" fontId="0" fillId="0" borderId="28" xfId="0" applyBorder="1" applyAlignment="1">
      <alignment horizontal="right" wrapText="1"/>
    </xf>
    <xf numFmtId="165" fontId="0" fillId="0" borderId="28" xfId="0" applyNumberFormat="1" applyBorder="1" applyAlignment="1">
      <alignment horizontal="right" wrapText="1"/>
    </xf>
    <xf numFmtId="4" fontId="7" fillId="0" borderId="28" xfId="0" applyNumberFormat="1" applyFont="1" applyBorder="1" applyAlignment="1">
      <alignment horizontal="right" wrapText="1"/>
    </xf>
    <xf numFmtId="4" fontId="0" fillId="0" borderId="28" xfId="0" applyNumberFormat="1" applyBorder="1" applyAlignment="1">
      <alignment horizontal="right" wrapText="1"/>
    </xf>
    <xf numFmtId="49" fontId="3" fillId="0" borderId="29" xfId="0" applyNumberFormat="1" applyFont="1" applyBorder="1" applyAlignment="1">
      <alignment horizontal="left" vertical="top"/>
    </xf>
    <xf numFmtId="0" fontId="3" fillId="0" borderId="29" xfId="0" applyFont="1" applyBorder="1" applyAlignment="1">
      <alignment horizontal="left" vertical="top" wrapText="1"/>
    </xf>
    <xf numFmtId="0" fontId="3" fillId="0" borderId="29" xfId="0" applyFont="1" applyBorder="1" applyAlignment="1">
      <alignment horizontal="right" wrapText="1"/>
    </xf>
    <xf numFmtId="165" fontId="3" fillId="0" borderId="29" xfId="0" applyNumberFormat="1" applyFont="1" applyBorder="1" applyAlignment="1">
      <alignment horizontal="right" wrapText="1"/>
    </xf>
    <xf numFmtId="4" fontId="8" fillId="0" borderId="29" xfId="0" applyNumberFormat="1" applyFont="1" applyBorder="1" applyAlignment="1">
      <alignment horizontal="right" wrapText="1"/>
    </xf>
    <xf numFmtId="49" fontId="3" fillId="0" borderId="29" xfId="0" applyNumberFormat="1" applyFont="1" applyBorder="1" applyAlignment="1">
      <alignment horizontal="right" vertical="top"/>
    </xf>
    <xf numFmtId="0" fontId="9" fillId="0" borderId="7" xfId="0" applyFont="1" applyBorder="1" applyAlignment="1">
      <alignment horizontal="left" vertical="center" wrapText="1"/>
    </xf>
    <xf numFmtId="0" fontId="9" fillId="0" borderId="7" xfId="0" applyFont="1" applyBorder="1" applyAlignment="1">
      <alignment horizontal="center" vertical="top" wrapText="1"/>
    </xf>
    <xf numFmtId="0" fontId="9" fillId="0" borderId="7" xfId="0" applyFont="1" applyBorder="1" applyAlignment="1">
      <alignment horizontal="right" vertical="center" wrapText="1"/>
    </xf>
    <xf numFmtId="165" fontId="9" fillId="0" borderId="7" xfId="0" applyNumberFormat="1" applyFont="1" applyBorder="1" applyAlignment="1">
      <alignment horizontal="right" vertical="center" wrapText="1"/>
    </xf>
    <xf numFmtId="4" fontId="10" fillId="0" borderId="7" xfId="0" applyNumberFormat="1" applyFont="1" applyBorder="1" applyAlignment="1">
      <alignment horizontal="right" vertical="center" wrapText="1"/>
    </xf>
    <xf numFmtId="4" fontId="9" fillId="0" borderId="7" xfId="0" applyNumberFormat="1" applyFont="1" applyBorder="1" applyAlignment="1">
      <alignment horizontal="right" vertical="center" wrapText="1"/>
    </xf>
    <xf numFmtId="0" fontId="0" fillId="0" borderId="0" xfId="0" applyAlignment="1">
      <alignment horizontal="right" vertical="top"/>
    </xf>
    <xf numFmtId="0" fontId="0" fillId="0" borderId="0" xfId="0" applyAlignment="1">
      <alignment horizontal="left" vertical="top"/>
    </xf>
    <xf numFmtId="0" fontId="0" fillId="0" borderId="0" xfId="0" applyAlignment="1">
      <alignment vertical="top" wrapText="1"/>
    </xf>
    <xf numFmtId="165" fontId="0" fillId="0" borderId="0" xfId="0" applyNumberFormat="1"/>
    <xf numFmtId="4" fontId="7" fillId="0" borderId="0" xfId="0" applyNumberFormat="1" applyFont="1"/>
    <xf numFmtId="0" fontId="2" fillId="0" borderId="0" xfId="0" applyFont="1" applyAlignment="1">
      <alignment horizontal="left" vertical="top"/>
    </xf>
    <xf numFmtId="0" fontId="2" fillId="0" borderId="0" xfId="0" applyFont="1" applyAlignment="1">
      <alignment horizontal="left" vertical="top" wrapText="1"/>
    </xf>
    <xf numFmtId="165" fontId="0" fillId="0" borderId="0" xfId="0" applyNumberFormat="1" applyAlignment="1">
      <alignment horizontal="right"/>
    </xf>
    <xf numFmtId="4" fontId="7" fillId="0" borderId="0" xfId="0" applyNumberFormat="1" applyFont="1" applyAlignment="1">
      <alignment horizontal="right"/>
    </xf>
    <xf numFmtId="4" fontId="0" fillId="0" borderId="0" xfId="0" applyNumberFormat="1" applyAlignment="1">
      <alignment horizontal="right"/>
    </xf>
    <xf numFmtId="0" fontId="7" fillId="0" borderId="0" xfId="0" quotePrefix="1" applyFont="1" applyAlignment="1">
      <alignment vertical="top" wrapText="1"/>
    </xf>
    <xf numFmtId="0" fontId="7" fillId="0" borderId="0" xfId="0" quotePrefix="1" applyFont="1" applyAlignment="1">
      <alignment horizontal="left" vertical="top" wrapText="1"/>
    </xf>
    <xf numFmtId="4" fontId="7" fillId="0" borderId="0" xfId="0" quotePrefix="1" applyNumberFormat="1" applyFont="1" applyAlignment="1">
      <alignment horizontal="left" vertical="top" wrapText="1"/>
    </xf>
    <xf numFmtId="0" fontId="7" fillId="0" borderId="0" xfId="0" applyFont="1" applyAlignment="1">
      <alignment horizontal="left" vertical="top" wrapText="1"/>
    </xf>
    <xf numFmtId="165" fontId="7" fillId="0" borderId="0" xfId="0" applyNumberFormat="1" applyFont="1" applyAlignment="1">
      <alignment horizontal="left" vertical="top" wrapText="1"/>
    </xf>
    <xf numFmtId="4" fontId="7" fillId="0" borderId="0" xfId="0" applyNumberFormat="1" applyFont="1" applyAlignment="1">
      <alignment horizontal="left" vertical="top" wrapText="1"/>
    </xf>
    <xf numFmtId="0" fontId="7" fillId="0" borderId="0" xfId="2" applyFont="1" applyAlignment="1">
      <alignment vertical="top" wrapText="1"/>
    </xf>
    <xf numFmtId="0" fontId="7" fillId="0" borderId="0" xfId="2" applyFont="1" applyAlignment="1">
      <alignment horizontal="left" vertical="top" wrapText="1"/>
    </xf>
    <xf numFmtId="4" fontId="7" fillId="0" borderId="0" xfId="3" applyNumberFormat="1" applyFont="1" applyFill="1" applyAlignment="1" applyProtection="1">
      <alignment horizontal="left" vertical="top"/>
      <protection locked="0"/>
    </xf>
    <xf numFmtId="0" fontId="7" fillId="0" borderId="0" xfId="0" applyFont="1" applyAlignment="1">
      <alignment vertical="top" wrapText="1"/>
    </xf>
    <xf numFmtId="49" fontId="7" fillId="0" borderId="0" xfId="0" applyNumberFormat="1" applyFont="1" applyAlignment="1">
      <alignment horizontal="left" vertical="top" wrapText="1"/>
    </xf>
    <xf numFmtId="0" fontId="0" fillId="0" borderId="0" xfId="0" quotePrefix="1" applyAlignment="1">
      <alignment horizontal="left" vertical="top" wrapText="1"/>
    </xf>
    <xf numFmtId="0" fontId="7" fillId="0" borderId="0" xfId="0" applyFont="1" applyAlignment="1" applyProtection="1">
      <alignment horizontal="left" vertical="top" wrapText="1"/>
      <protection locked="0"/>
    </xf>
    <xf numFmtId="165" fontId="7" fillId="0" borderId="0" xfId="0" applyNumberFormat="1" applyFont="1" applyAlignment="1" applyProtection="1">
      <alignment horizontal="left" vertical="top" wrapText="1"/>
      <protection locked="0"/>
    </xf>
    <xf numFmtId="4" fontId="7" fillId="0" borderId="0" xfId="0" applyNumberFormat="1" applyFont="1" applyAlignment="1" applyProtection="1">
      <alignment horizontal="left" vertical="top"/>
      <protection locked="0"/>
    </xf>
    <xf numFmtId="0" fontId="7" fillId="0" borderId="0" xfId="0" quotePrefix="1" applyFont="1" applyAlignment="1" applyProtection="1">
      <alignment vertical="top" wrapText="1"/>
      <protection locked="0"/>
    </xf>
    <xf numFmtId="0" fontId="7" fillId="0" borderId="0" xfId="0" applyFont="1" applyAlignment="1" applyProtection="1">
      <alignment vertical="top" wrapText="1"/>
      <protection locked="0"/>
    </xf>
    <xf numFmtId="49" fontId="7" fillId="0" borderId="0" xfId="0" quotePrefix="1" applyNumberFormat="1" applyFont="1" applyAlignment="1">
      <alignment vertical="top" wrapText="1"/>
    </xf>
    <xf numFmtId="49" fontId="7" fillId="0" borderId="0" xfId="0" applyNumberFormat="1" applyFont="1" applyAlignment="1">
      <alignment vertical="top" wrapText="1"/>
    </xf>
    <xf numFmtId="0" fontId="13" fillId="0" borderId="0" xfId="2" applyFont="1" applyAlignment="1">
      <alignment vertical="top" wrapText="1"/>
    </xf>
    <xf numFmtId="0" fontId="7" fillId="0" borderId="0" xfId="0" applyFont="1" applyAlignment="1">
      <alignment horizontal="left" wrapText="1"/>
    </xf>
    <xf numFmtId="165" fontId="14" fillId="0" borderId="0" xfId="0" applyNumberFormat="1" applyFont="1" applyAlignment="1">
      <alignment horizontal="right"/>
    </xf>
    <xf numFmtId="2" fontId="7" fillId="0" borderId="0" xfId="0" applyNumberFormat="1" applyFont="1" applyAlignment="1">
      <alignment horizontal="right"/>
    </xf>
    <xf numFmtId="167" fontId="0" fillId="0" borderId="0" xfId="3" applyNumberFormat="1" applyFont="1" applyFill="1" applyAlignment="1">
      <alignment horizontal="right"/>
    </xf>
    <xf numFmtId="165" fontId="14" fillId="0" borderId="0" xfId="0" applyNumberFormat="1" applyFont="1" applyAlignment="1">
      <alignment horizontal="right" vertical="top"/>
    </xf>
    <xf numFmtId="2" fontId="7" fillId="0" borderId="0" xfId="0" applyNumberFormat="1" applyFont="1" applyAlignment="1">
      <alignment horizontal="right" vertical="top"/>
    </xf>
    <xf numFmtId="167" fontId="0" fillId="0" borderId="0" xfId="3" applyNumberFormat="1" applyFont="1" applyFill="1" applyAlignment="1">
      <alignment horizontal="right" vertical="top"/>
    </xf>
    <xf numFmtId="0" fontId="7" fillId="0" borderId="0" xfId="0" quotePrefix="1" applyFont="1" applyAlignment="1">
      <alignment horizontal="left" wrapText="1"/>
    </xf>
    <xf numFmtId="0" fontId="7" fillId="0" borderId="0" xfId="0" quotePrefix="1" applyFont="1" applyAlignment="1">
      <alignment horizontal="left" vertical="top"/>
    </xf>
    <xf numFmtId="4" fontId="7" fillId="2" borderId="0" xfId="4" applyFont="1">
      <alignment horizontal="right" wrapText="1"/>
      <protection locked="0"/>
    </xf>
    <xf numFmtId="168" fontId="7" fillId="0" borderId="0" xfId="0" applyNumberFormat="1" applyFont="1" applyAlignment="1">
      <alignment horizontal="right"/>
    </xf>
    <xf numFmtId="2" fontId="7" fillId="0" borderId="0" xfId="5" applyNumberFormat="1" applyFill="1">
      <alignment horizontal="right"/>
      <protection locked="0"/>
    </xf>
    <xf numFmtId="2" fontId="7" fillId="0" borderId="0" xfId="0" applyNumberFormat="1" applyFont="1"/>
    <xf numFmtId="4" fontId="7" fillId="2" borderId="0" xfId="5">
      <alignment horizontal="right"/>
      <protection locked="0"/>
    </xf>
    <xf numFmtId="0" fontId="7" fillId="0" borderId="0" xfId="0" applyFont="1" applyAlignment="1">
      <alignment horizontal="left" vertical="top"/>
    </xf>
    <xf numFmtId="49" fontId="13" fillId="0" borderId="0" xfId="0" applyNumberFormat="1" applyFont="1" applyAlignment="1">
      <alignment vertical="top" wrapText="1"/>
    </xf>
    <xf numFmtId="165" fontId="7" fillId="0" borderId="0" xfId="3" applyNumberFormat="1" applyFont="1" applyFill="1" applyAlignment="1">
      <alignment horizontal="right"/>
    </xf>
    <xf numFmtId="0" fontId="15" fillId="0" borderId="0" xfId="0" quotePrefix="1" applyFont="1" applyAlignment="1">
      <alignment horizontal="left" vertical="top" wrapText="1"/>
    </xf>
    <xf numFmtId="0" fontId="7" fillId="0" borderId="0" xfId="0" quotePrefix="1" applyFont="1" applyAlignment="1">
      <alignment vertical="top"/>
    </xf>
    <xf numFmtId="0" fontId="7" fillId="0" borderId="0" xfId="0" quotePrefix="1" applyFont="1" applyAlignment="1">
      <alignment horizontal="left" vertical="top" wrapText="1" indent="1"/>
    </xf>
    <xf numFmtId="4" fontId="7" fillId="0" borderId="0" xfId="5" applyFill="1">
      <alignment horizontal="right"/>
      <protection locked="0"/>
    </xf>
    <xf numFmtId="0" fontId="0" fillId="0" borderId="12" xfId="0" applyBorder="1" applyAlignment="1">
      <alignment horizontal="left" vertical="top" wrapText="1"/>
    </xf>
    <xf numFmtId="0" fontId="0" fillId="0" borderId="12" xfId="0" applyBorder="1" applyAlignment="1">
      <alignment horizontal="right"/>
    </xf>
    <xf numFmtId="165" fontId="0" fillId="0" borderId="12" xfId="0" applyNumberFormat="1" applyBorder="1" applyAlignment="1">
      <alignment horizontal="right"/>
    </xf>
    <xf numFmtId="4" fontId="7" fillId="0" borderId="12" xfId="0" applyNumberFormat="1" applyFont="1" applyBorder="1" applyAlignment="1">
      <alignment horizontal="right"/>
    </xf>
    <xf numFmtId="4" fontId="0" fillId="0" borderId="12" xfId="0" applyNumberFormat="1" applyBorder="1" applyAlignment="1">
      <alignment horizontal="right"/>
    </xf>
    <xf numFmtId="0" fontId="2" fillId="0" borderId="12" xfId="0" applyFont="1" applyBorder="1" applyAlignment="1">
      <alignment horizontal="left" vertical="top" wrapText="1"/>
    </xf>
    <xf numFmtId="0" fontId="0" fillId="0" borderId="12" xfId="0" applyBorder="1" applyAlignment="1">
      <alignment horizontal="right" vertical="center"/>
    </xf>
    <xf numFmtId="165" fontId="0" fillId="0" borderId="12" xfId="0" applyNumberFormat="1" applyBorder="1" applyAlignment="1">
      <alignment horizontal="right" vertical="center"/>
    </xf>
    <xf numFmtId="4" fontId="7" fillId="0" borderId="12" xfId="0" applyNumberFormat="1" applyFont="1" applyBorder="1" applyAlignment="1">
      <alignment horizontal="right" vertical="center"/>
    </xf>
    <xf numFmtId="4" fontId="2" fillId="0" borderId="12" xfId="0" applyNumberFormat="1" applyFont="1" applyBorder="1" applyAlignment="1">
      <alignment horizontal="right" vertical="center"/>
    </xf>
    <xf numFmtId="49" fontId="16" fillId="0" borderId="0" xfId="0" applyNumberFormat="1" applyFont="1"/>
    <xf numFmtId="0" fontId="0" fillId="0" borderId="30" xfId="0" applyBorder="1"/>
    <xf numFmtId="167" fontId="0" fillId="0" borderId="0" xfId="3" applyNumberFormat="1" applyFont="1" applyFill="1"/>
    <xf numFmtId="0" fontId="2" fillId="0" borderId="0" xfId="0" applyFont="1" applyAlignment="1">
      <alignment horizontal="left" wrapText="1"/>
    </xf>
    <xf numFmtId="2" fontId="7" fillId="0" borderId="0" xfId="3" applyNumberFormat="1" applyFont="1" applyAlignment="1" applyProtection="1">
      <alignment horizontal="left" vertical="top"/>
      <protection locked="0"/>
    </xf>
    <xf numFmtId="165" fontId="7" fillId="0" borderId="0" xfId="0" applyNumberFormat="1" applyFont="1" applyAlignment="1">
      <alignment horizontal="right"/>
    </xf>
    <xf numFmtId="167" fontId="7" fillId="0" borderId="0" xfId="3" applyNumberFormat="1" applyFont="1" applyFill="1"/>
    <xf numFmtId="2" fontId="7" fillId="2" borderId="0" xfId="5" applyNumberFormat="1">
      <alignment horizontal="right"/>
      <protection locked="0"/>
    </xf>
    <xf numFmtId="167" fontId="7" fillId="0" borderId="0" xfId="3" applyNumberFormat="1" applyFont="1" applyFill="1" applyAlignment="1" applyProtection="1">
      <alignment horizontal="right"/>
      <protection locked="0"/>
    </xf>
    <xf numFmtId="0" fontId="0" fillId="0" borderId="12" xfId="0" applyBorder="1" applyAlignment="1">
      <alignment horizontal="left" wrapText="1"/>
    </xf>
    <xf numFmtId="2" fontId="7" fillId="0" borderId="12" xfId="0" applyNumberFormat="1" applyFont="1" applyBorder="1" applyAlignment="1">
      <alignment horizontal="right"/>
    </xf>
    <xf numFmtId="167" fontId="0" fillId="0" borderId="12" xfId="3" applyNumberFormat="1" applyFont="1" applyFill="1" applyBorder="1" applyAlignment="1">
      <alignment horizontal="right"/>
    </xf>
    <xf numFmtId="0" fontId="2" fillId="0" borderId="12" xfId="0" applyFont="1" applyBorder="1" applyAlignment="1">
      <alignment horizontal="left" vertical="center" wrapText="1"/>
    </xf>
    <xf numFmtId="2" fontId="7" fillId="0" borderId="12" xfId="0" applyNumberFormat="1" applyFont="1" applyBorder="1" applyAlignment="1">
      <alignment horizontal="right" vertical="center"/>
    </xf>
    <xf numFmtId="167" fontId="2" fillId="0" borderId="12" xfId="3" applyNumberFormat="1" applyFont="1" applyFill="1" applyBorder="1" applyAlignment="1">
      <alignment horizontal="right" vertical="center"/>
    </xf>
    <xf numFmtId="0" fontId="10" fillId="0" borderId="7" xfId="0" applyFont="1" applyBorder="1" applyAlignment="1">
      <alignment horizontal="center" vertical="center" wrapText="1"/>
    </xf>
    <xf numFmtId="165" fontId="10" fillId="0" borderId="7" xfId="0" applyNumberFormat="1" applyFont="1" applyBorder="1" applyAlignment="1">
      <alignment horizontal="right" vertical="center" wrapText="1"/>
    </xf>
    <xf numFmtId="165" fontId="7" fillId="0" borderId="0" xfId="0" applyNumberFormat="1" applyFont="1"/>
    <xf numFmtId="4" fontId="0" fillId="0" borderId="0" xfId="0" applyNumberFormat="1"/>
    <xf numFmtId="0" fontId="17" fillId="0" borderId="0" xfId="0" applyFont="1" applyAlignment="1">
      <alignment horizontal="left" vertical="top" wrapText="1"/>
    </xf>
    <xf numFmtId="165" fontId="7" fillId="0" borderId="0" xfId="0" applyNumberFormat="1" applyFont="1" applyAlignment="1">
      <alignment horizontal="left" vertical="top"/>
    </xf>
    <xf numFmtId="4" fontId="7" fillId="0" borderId="0" xfId="0" applyNumberFormat="1" applyFont="1" applyAlignment="1">
      <alignment horizontal="left" vertical="top"/>
    </xf>
    <xf numFmtId="4" fontId="0" fillId="0" borderId="0" xfId="0" applyNumberFormat="1" applyAlignment="1">
      <alignment horizontal="left" vertical="top"/>
    </xf>
    <xf numFmtId="0" fontId="7" fillId="0" borderId="0" xfId="0" applyFont="1" applyAlignment="1">
      <alignment vertical="top"/>
    </xf>
    <xf numFmtId="49" fontId="17" fillId="0" borderId="0" xfId="0" applyNumberFormat="1" applyFont="1" applyAlignment="1">
      <alignment vertical="top" wrapText="1"/>
    </xf>
    <xf numFmtId="0" fontId="18" fillId="0" borderId="0" xfId="0" applyFont="1" applyAlignment="1">
      <alignment horizontal="justify" vertical="top" wrapText="1"/>
    </xf>
    <xf numFmtId="0" fontId="18" fillId="0" borderId="0" xfId="0" applyFont="1" applyAlignment="1">
      <alignment horizontal="justify" vertical="top"/>
    </xf>
    <xf numFmtId="49" fontId="17" fillId="0" borderId="0" xfId="0" quotePrefix="1" applyNumberFormat="1" applyFont="1" applyAlignment="1">
      <alignment vertical="top" wrapText="1"/>
    </xf>
    <xf numFmtId="49" fontId="15" fillId="0" borderId="0" xfId="0" applyNumberFormat="1" applyFont="1" applyAlignment="1">
      <alignment vertical="top" wrapText="1"/>
    </xf>
    <xf numFmtId="4" fontId="7" fillId="0" borderId="0" xfId="5" applyFill="1" applyProtection="1">
      <alignment horizontal="right"/>
    </xf>
    <xf numFmtId="0" fontId="7" fillId="0" borderId="0" xfId="0" applyFont="1" applyAlignment="1">
      <alignment horizontal="right"/>
    </xf>
    <xf numFmtId="3" fontId="0" fillId="0" borderId="0" xfId="0" applyNumberFormat="1" applyAlignment="1">
      <alignment horizontal="right"/>
    </xf>
    <xf numFmtId="169" fontId="0" fillId="0" borderId="0" xfId="0" applyNumberFormat="1" applyAlignment="1" applyProtection="1">
      <alignment horizontal="right" shrinkToFit="1"/>
      <protection locked="0"/>
    </xf>
    <xf numFmtId="165" fontId="7" fillId="0" borderId="12" xfId="0" applyNumberFormat="1" applyFont="1" applyBorder="1" applyAlignment="1">
      <alignment horizontal="right"/>
    </xf>
    <xf numFmtId="165" fontId="7" fillId="0" borderId="12" xfId="0" applyNumberFormat="1" applyFont="1" applyBorder="1" applyAlignment="1">
      <alignment horizontal="right" vertical="center"/>
    </xf>
    <xf numFmtId="0" fontId="7" fillId="0" borderId="0" xfId="0" applyFont="1" applyAlignment="1">
      <alignment wrapText="1"/>
    </xf>
    <xf numFmtId="165" fontId="14" fillId="0" borderId="0" xfId="0" applyNumberFormat="1" applyFont="1"/>
    <xf numFmtId="0" fontId="13" fillId="0" borderId="0" xfId="0" applyFont="1" applyAlignment="1">
      <alignment horizontal="left" wrapText="1"/>
    </xf>
    <xf numFmtId="165" fontId="14" fillId="0" borderId="0" xfId="0" applyNumberFormat="1" applyFont="1" applyAlignment="1">
      <alignment horizontal="left" vertical="top" wrapText="1"/>
    </xf>
    <xf numFmtId="0" fontId="7" fillId="0" borderId="0" xfId="0" applyFont="1"/>
    <xf numFmtId="49" fontId="22" fillId="0" borderId="0" xfId="0" applyNumberFormat="1" applyFont="1" applyAlignment="1">
      <alignment vertical="top" wrapText="1"/>
    </xf>
    <xf numFmtId="49" fontId="7" fillId="0" borderId="0" xfId="0" applyNumberFormat="1" applyFont="1" applyAlignment="1">
      <alignment horizontal="left" vertical="top"/>
    </xf>
    <xf numFmtId="168" fontId="0" fillId="0" borderId="0" xfId="0" applyNumberFormat="1" applyAlignment="1">
      <alignment horizontal="right"/>
    </xf>
    <xf numFmtId="0" fontId="15" fillId="0" borderId="0" xfId="0" quotePrefix="1" applyFont="1"/>
    <xf numFmtId="49" fontId="7" fillId="0" borderId="0" xfId="0" applyNumberFormat="1" applyFont="1" applyAlignment="1">
      <alignment horizontal="right" vertical="top" wrapText="1"/>
    </xf>
    <xf numFmtId="49" fontId="7" fillId="0" borderId="0" xfId="0" applyNumberFormat="1" applyFont="1" applyAlignment="1">
      <alignment horizontal="left" vertical="top" wrapText="1" indent="1"/>
    </xf>
    <xf numFmtId="49" fontId="7" fillId="0" borderId="0" xfId="0" quotePrefix="1" applyNumberFormat="1" applyFont="1" applyAlignment="1">
      <alignment horizontal="left" vertical="top" wrapText="1" indent="1"/>
    </xf>
    <xf numFmtId="1" fontId="7" fillId="0" borderId="0" xfId="0" applyNumberFormat="1" applyFont="1" applyAlignment="1">
      <alignment horizontal="right"/>
    </xf>
    <xf numFmtId="0" fontId="7" fillId="0" borderId="12" xfId="0" quotePrefix="1" applyFont="1" applyBorder="1" applyAlignment="1">
      <alignment horizontal="left" wrapText="1"/>
    </xf>
    <xf numFmtId="165" fontId="14" fillId="0" borderId="12" xfId="0" applyNumberFormat="1" applyFont="1" applyBorder="1" applyAlignment="1">
      <alignment horizontal="right"/>
    </xf>
    <xf numFmtId="0" fontId="13" fillId="0" borderId="12" xfId="0" applyFont="1" applyBorder="1" applyAlignment="1">
      <alignment horizontal="left" vertical="center" wrapText="1"/>
    </xf>
    <xf numFmtId="165" fontId="14" fillId="0" borderId="12" xfId="0" applyNumberFormat="1" applyFont="1" applyBorder="1" applyAlignment="1">
      <alignment horizontal="right" vertical="center"/>
    </xf>
    <xf numFmtId="168" fontId="7" fillId="0" borderId="0" xfId="0" applyNumberFormat="1" applyFont="1" applyAlignment="1">
      <alignment horizontal="right" vertical="top"/>
    </xf>
    <xf numFmtId="49" fontId="7" fillId="0" borderId="0" xfId="0" quotePrefix="1" applyNumberFormat="1" applyFont="1" applyAlignment="1">
      <alignment vertical="top"/>
    </xf>
    <xf numFmtId="2" fontId="7" fillId="0" borderId="0" xfId="0" applyNumberFormat="1" applyFont="1" applyAlignment="1">
      <alignment horizontal="right" wrapText="1"/>
    </xf>
    <xf numFmtId="168" fontId="7" fillId="0" borderId="0" xfId="0" applyNumberFormat="1" applyFont="1" applyAlignment="1">
      <alignment horizontal="right" wrapText="1"/>
    </xf>
    <xf numFmtId="4" fontId="7" fillId="0" borderId="0" xfId="0" applyNumberFormat="1" applyFont="1" applyAlignment="1">
      <alignment wrapText="1"/>
    </xf>
    <xf numFmtId="0" fontId="13" fillId="0" borderId="31" xfId="0" applyFont="1" applyBorder="1" applyAlignment="1">
      <alignment horizontal="left" vertical="center" wrapText="1"/>
    </xf>
    <xf numFmtId="0" fontId="0" fillId="0" borderId="31" xfId="0" applyBorder="1" applyAlignment="1">
      <alignment horizontal="right" vertical="center"/>
    </xf>
    <xf numFmtId="165" fontId="14" fillId="0" borderId="31" xfId="0" applyNumberFormat="1" applyFont="1" applyBorder="1" applyAlignment="1">
      <alignment horizontal="right" vertical="center"/>
    </xf>
    <xf numFmtId="4" fontId="7" fillId="0" borderId="31" xfId="0" applyNumberFormat="1" applyFont="1" applyBorder="1" applyAlignment="1">
      <alignment horizontal="right" vertical="center"/>
    </xf>
    <xf numFmtId="4" fontId="2" fillId="0" borderId="31" xfId="0" applyNumberFormat="1" applyFont="1" applyBorder="1" applyAlignment="1">
      <alignment horizontal="right" vertical="center"/>
    </xf>
    <xf numFmtId="0" fontId="23" fillId="0" borderId="0" xfId="0" applyFont="1" applyAlignment="1">
      <alignment horizontal="right" vertical="top"/>
    </xf>
    <xf numFmtId="4" fontId="7" fillId="0" borderId="0" xfId="5" applyFont="1" applyFill="1">
      <alignment horizontal="right"/>
      <protection locked="0"/>
    </xf>
    <xf numFmtId="4" fontId="7" fillId="2" borderId="0" xfId="5" applyFont="1">
      <alignment horizontal="right"/>
      <protection locked="0"/>
    </xf>
    <xf numFmtId="4" fontId="7" fillId="0" borderId="0" xfId="5" applyFont="1" applyFill="1" applyProtection="1">
      <alignment horizontal="right"/>
    </xf>
    <xf numFmtId="0" fontId="23" fillId="0" borderId="0" xfId="0" applyFont="1" applyAlignment="1">
      <alignment horizontal="left" vertical="top"/>
    </xf>
    <xf numFmtId="0" fontId="23" fillId="0" borderId="12" xfId="0" applyFont="1" applyBorder="1" applyAlignment="1">
      <alignment horizontal="right"/>
    </xf>
    <xf numFmtId="4" fontId="23" fillId="0" borderId="12" xfId="0" applyNumberFormat="1" applyFont="1" applyBorder="1" applyAlignment="1">
      <alignment horizontal="right"/>
    </xf>
    <xf numFmtId="0" fontId="23" fillId="0" borderId="12" xfId="0" applyFont="1" applyBorder="1" applyAlignment="1">
      <alignment horizontal="right" vertical="center"/>
    </xf>
    <xf numFmtId="4" fontId="13" fillId="0" borderId="12" xfId="0" applyNumberFormat="1" applyFont="1" applyBorder="1" applyAlignment="1">
      <alignment horizontal="right" vertical="center"/>
    </xf>
    <xf numFmtId="0" fontId="23" fillId="0" borderId="0" xfId="0" applyFont="1"/>
    <xf numFmtId="0" fontId="23" fillId="0" borderId="0" xfId="0" applyFont="1" applyAlignment="1">
      <alignment wrapText="1"/>
    </xf>
    <xf numFmtId="0" fontId="10" fillId="0" borderId="7" xfId="0" applyFont="1" applyBorder="1" applyAlignment="1">
      <alignment horizontal="right" vertical="center" wrapText="1"/>
    </xf>
    <xf numFmtId="4" fontId="23" fillId="0" borderId="0" xfId="0" applyNumberFormat="1" applyFont="1"/>
    <xf numFmtId="0" fontId="13" fillId="0" borderId="0" xfId="0" applyFont="1" applyAlignment="1">
      <alignment horizontal="left" vertical="top"/>
    </xf>
    <xf numFmtId="0" fontId="23" fillId="0" borderId="0" xfId="0" applyFont="1" applyAlignment="1">
      <alignment horizontal="right"/>
    </xf>
    <xf numFmtId="4" fontId="23" fillId="0" borderId="0" xfId="0" applyNumberFormat="1" applyFont="1" applyAlignment="1">
      <alignment horizontal="right"/>
    </xf>
    <xf numFmtId="4" fontId="7" fillId="2" borderId="0" xfId="5" applyFont="1" applyAlignment="1">
      <alignment horizontal="right" vertical="top"/>
      <protection locked="0"/>
    </xf>
    <xf numFmtId="4" fontId="7" fillId="0" borderId="0" xfId="5" applyFont="1" applyFill="1" applyAlignment="1" applyProtection="1">
      <alignment horizontal="right" vertical="top"/>
    </xf>
    <xf numFmtId="0" fontId="7" fillId="0" borderId="0" xfId="0" applyFont="1" applyAlignment="1">
      <alignment horizontal="right" vertical="top"/>
    </xf>
    <xf numFmtId="0" fontId="7" fillId="0" borderId="0" xfId="0" quotePrefix="1" applyFont="1" applyAlignment="1">
      <alignment horizontal="right" vertical="top"/>
    </xf>
    <xf numFmtId="0" fontId="13" fillId="0" borderId="0" xfId="0" quotePrefix="1" applyFont="1" applyAlignment="1">
      <alignment horizontal="left" vertical="top" wrapText="1"/>
    </xf>
    <xf numFmtId="2" fontId="14" fillId="0" borderId="0" xfId="0" quotePrefix="1" applyNumberFormat="1" applyFont="1"/>
    <xf numFmtId="0" fontId="0" fillId="0" borderId="0" xfId="0" applyAlignment="1">
      <alignment horizontal="center"/>
    </xf>
    <xf numFmtId="0" fontId="7" fillId="0" borderId="0" xfId="0" applyFont="1" applyAlignment="1">
      <alignment horizontal="left" vertical="top" wrapText="1" indent="1"/>
    </xf>
    <xf numFmtId="49" fontId="14" fillId="0" borderId="0" xfId="0" applyNumberFormat="1" applyFont="1" applyAlignment="1">
      <alignment vertical="top"/>
    </xf>
    <xf numFmtId="1" fontId="0" fillId="0" borderId="0" xfId="0" applyNumberFormat="1" applyAlignment="1">
      <alignment horizontal="left" vertical="top"/>
    </xf>
    <xf numFmtId="0" fontId="24" fillId="0" borderId="0" xfId="0" applyFont="1"/>
    <xf numFmtId="0" fontId="0" fillId="0" borderId="0" xfId="0" quotePrefix="1" applyAlignment="1">
      <alignment horizontal="left" wrapText="1"/>
    </xf>
    <xf numFmtId="0" fontId="25" fillId="0" borderId="0" xfId="0" applyFont="1" applyAlignment="1">
      <alignment horizontal="left" vertical="top"/>
    </xf>
    <xf numFmtId="1" fontId="24" fillId="0" borderId="0" xfId="0" applyNumberFormat="1" applyFont="1" applyAlignment="1">
      <alignment horizontal="center" vertical="top" wrapText="1"/>
    </xf>
    <xf numFmtId="0" fontId="24" fillId="0" borderId="0" xfId="0" applyFont="1" applyAlignment="1">
      <alignment horizontal="left" vertical="top" wrapText="1"/>
    </xf>
    <xf numFmtId="49" fontId="24" fillId="0" borderId="0" xfId="0" applyNumberFormat="1" applyFont="1" applyAlignment="1">
      <alignment horizontal="right"/>
    </xf>
    <xf numFmtId="4" fontId="24" fillId="0" borderId="0" xfId="0" applyNumberFormat="1" applyFont="1" applyAlignment="1">
      <alignment horizontal="right"/>
    </xf>
    <xf numFmtId="4" fontId="24" fillId="0" borderId="0" xfId="0" applyNumberFormat="1" applyFont="1" applyAlignment="1" applyProtection="1">
      <alignment horizontal="right"/>
      <protection locked="0"/>
    </xf>
    <xf numFmtId="1" fontId="7" fillId="0" borderId="0" xfId="0" applyNumberFormat="1" applyFont="1" applyAlignment="1">
      <alignment horizontal="right" vertical="top" wrapText="1"/>
    </xf>
    <xf numFmtId="1" fontId="7" fillId="0" borderId="0" xfId="0" applyNumberFormat="1" applyFont="1" applyAlignment="1">
      <alignment horizontal="left" vertical="top" wrapText="1"/>
    </xf>
    <xf numFmtId="0" fontId="7" fillId="0" borderId="0" xfId="0" applyFont="1" applyAlignment="1">
      <alignment horizontal="right" wrapText="1"/>
    </xf>
    <xf numFmtId="4" fontId="7" fillId="0" borderId="0" xfId="0" applyNumberFormat="1" applyFont="1" applyAlignment="1" applyProtection="1">
      <alignment horizontal="right"/>
      <protection locked="0"/>
    </xf>
    <xf numFmtId="1" fontId="26" fillId="0" borderId="0" xfId="0" applyNumberFormat="1" applyFont="1" applyAlignment="1">
      <alignment horizontal="left" vertical="top" wrapText="1"/>
    </xf>
    <xf numFmtId="170" fontId="25" fillId="0" borderId="0" xfId="0" applyNumberFormat="1" applyFont="1" applyAlignment="1">
      <alignment horizontal="left" vertical="top" wrapText="1"/>
    </xf>
    <xf numFmtId="49" fontId="15" fillId="0" borderId="0" xfId="0" applyNumberFormat="1" applyFont="1" applyAlignment="1">
      <alignment horizontal="left" vertical="top" wrapText="1"/>
    </xf>
    <xf numFmtId="49" fontId="17" fillId="0" borderId="0" xfId="0" applyNumberFormat="1" applyFont="1" applyAlignment="1">
      <alignment horizontal="left" vertical="top" wrapText="1"/>
    </xf>
    <xf numFmtId="0" fontId="14" fillId="0" borderId="0" xfId="0" quotePrefix="1" applyFont="1" applyAlignment="1">
      <alignment vertical="top"/>
    </xf>
    <xf numFmtId="0" fontId="7" fillId="0" borderId="12" xfId="0" applyFont="1" applyBorder="1" applyAlignment="1">
      <alignment horizontal="left" wrapText="1"/>
    </xf>
    <xf numFmtId="4" fontId="7" fillId="0" borderId="0" xfId="3" applyNumberFormat="1" applyFont="1" applyAlignment="1" applyProtection="1">
      <alignment horizontal="left" vertical="top"/>
      <protection locked="0"/>
    </xf>
    <xf numFmtId="0" fontId="17" fillId="0" borderId="0" xfId="0" quotePrefix="1" applyFont="1" applyAlignment="1">
      <alignment horizontal="left" wrapText="1"/>
    </xf>
    <xf numFmtId="4" fontId="7" fillId="0" borderId="0" xfId="4" applyFont="1" applyFill="1">
      <alignment horizontal="right" wrapText="1"/>
      <protection locked="0"/>
    </xf>
    <xf numFmtId="0" fontId="15" fillId="0" borderId="0" xfId="0" quotePrefix="1" applyFont="1" applyAlignment="1">
      <alignment horizontal="left" wrapText="1"/>
    </xf>
    <xf numFmtId="4" fontId="0" fillId="2" borderId="0" xfId="4" applyFont="1">
      <alignment horizontal="right" wrapText="1"/>
      <protection locked="0"/>
    </xf>
    <xf numFmtId="4" fontId="7" fillId="0" borderId="0" xfId="0" applyNumberFormat="1" applyFont="1" applyAlignment="1">
      <alignment horizontal="right" vertical="top"/>
    </xf>
    <xf numFmtId="1" fontId="9" fillId="0" borderId="7" xfId="0" applyNumberFormat="1" applyFont="1" applyBorder="1" applyAlignment="1">
      <alignment horizontal="left" vertical="center" wrapText="1"/>
    </xf>
    <xf numFmtId="1" fontId="2" fillId="0" borderId="0" xfId="0" applyNumberFormat="1" applyFont="1" applyAlignment="1">
      <alignment horizontal="left" vertical="top"/>
    </xf>
    <xf numFmtId="0" fontId="13" fillId="0" borderId="0" xfId="0" quotePrefix="1" applyFont="1" applyAlignment="1">
      <alignment horizontal="left" wrapText="1"/>
    </xf>
    <xf numFmtId="49" fontId="7" fillId="0" borderId="0" xfId="0" quotePrefix="1" applyNumberFormat="1" applyFont="1" applyAlignment="1">
      <alignment horizontal="left" vertical="top" wrapText="1"/>
    </xf>
    <xf numFmtId="0" fontId="0" fillId="0" borderId="0" xfId="0" quotePrefix="1" applyAlignment="1">
      <alignment wrapText="1"/>
    </xf>
    <xf numFmtId="0" fontId="14" fillId="0" borderId="0" xfId="0" quotePrefix="1" applyFont="1" applyAlignment="1">
      <alignment horizontal="left"/>
    </xf>
    <xf numFmtId="0" fontId="14" fillId="0" borderId="0" xfId="0" quotePrefix="1" applyFont="1" applyAlignment="1">
      <alignment wrapText="1"/>
    </xf>
    <xf numFmtId="1" fontId="0" fillId="0" borderId="0" xfId="0" applyNumberFormat="1" applyAlignment="1">
      <alignment horizontal="left" vertical="center"/>
    </xf>
    <xf numFmtId="49" fontId="17" fillId="0" borderId="0" xfId="0" applyNumberFormat="1" applyFont="1" applyAlignment="1">
      <alignment horizontal="left" vertical="top" wrapText="1" indent="1"/>
    </xf>
    <xf numFmtId="49" fontId="13" fillId="0" borderId="0" xfId="0" applyNumberFormat="1" applyFont="1" applyAlignment="1">
      <alignment horizontal="left" vertical="top" wrapText="1"/>
    </xf>
    <xf numFmtId="165" fontId="27" fillId="0" borderId="0" xfId="0" applyNumberFormat="1" applyFont="1" applyAlignment="1">
      <alignment horizontal="right"/>
    </xf>
    <xf numFmtId="1" fontId="0" fillId="0" borderId="0" xfId="0" applyNumberFormat="1" applyAlignment="1">
      <alignment horizontal="right" vertical="top"/>
    </xf>
    <xf numFmtId="49" fontId="15" fillId="0" borderId="0" xfId="0" quotePrefix="1" applyNumberFormat="1" applyFont="1" applyAlignment="1">
      <alignment vertical="top" wrapText="1"/>
    </xf>
    <xf numFmtId="3" fontId="7" fillId="0" borderId="0" xfId="0" applyNumberFormat="1" applyFont="1" applyAlignment="1">
      <alignment horizontal="right"/>
    </xf>
    <xf numFmtId="1" fontId="7" fillId="0" borderId="0" xfId="0" quotePrefix="1" applyNumberFormat="1" applyFont="1" applyAlignment="1">
      <alignment vertical="top"/>
    </xf>
    <xf numFmtId="49" fontId="15" fillId="0" borderId="0" xfId="0" quotePrefix="1" applyNumberFormat="1" applyFont="1" applyAlignment="1">
      <alignment horizontal="left" vertical="top" wrapText="1"/>
    </xf>
    <xf numFmtId="165" fontId="13" fillId="0" borderId="0" xfId="0" applyNumberFormat="1" applyFont="1" applyAlignment="1">
      <alignment horizontal="right"/>
    </xf>
    <xf numFmtId="165" fontId="0" fillId="0" borderId="0" xfId="0" applyNumberFormat="1" applyAlignment="1">
      <alignment horizontal="right" vertical="top"/>
    </xf>
    <xf numFmtId="4" fontId="0" fillId="0" borderId="0" xfId="0" applyNumberFormat="1" applyAlignment="1">
      <alignment horizontal="right" vertical="top"/>
    </xf>
    <xf numFmtId="0" fontId="17" fillId="0" borderId="0" xfId="0" quotePrefix="1" applyFont="1" applyAlignment="1">
      <alignment horizontal="left" vertical="top" wrapText="1"/>
    </xf>
    <xf numFmtId="0" fontId="17" fillId="0" borderId="0" xfId="0" quotePrefix="1" applyFont="1" applyAlignment="1">
      <alignment vertical="top" wrapText="1"/>
    </xf>
    <xf numFmtId="165" fontId="7" fillId="0" borderId="0" xfId="0" applyNumberFormat="1" applyFont="1" applyAlignment="1">
      <alignment horizontal="right" vertical="top"/>
    </xf>
    <xf numFmtId="0" fontId="18" fillId="0" borderId="0" xfId="0" quotePrefix="1" applyFont="1" applyAlignment="1">
      <alignment vertical="top" wrapText="1"/>
    </xf>
    <xf numFmtId="49" fontId="14" fillId="0" borderId="0" xfId="0" applyNumberFormat="1" applyFont="1" applyAlignment="1">
      <alignment vertical="top" wrapText="1"/>
    </xf>
    <xf numFmtId="0" fontId="15" fillId="0" borderId="0" xfId="0" quotePrefix="1" applyFont="1" applyAlignment="1">
      <alignment wrapText="1"/>
    </xf>
    <xf numFmtId="0" fontId="15" fillId="0" borderId="0" xfId="0" applyFont="1" applyAlignment="1">
      <alignment horizontal="right"/>
    </xf>
    <xf numFmtId="165" fontId="15" fillId="0" borderId="0" xfId="0" applyNumberFormat="1" applyFont="1" applyAlignment="1">
      <alignment horizontal="right"/>
    </xf>
    <xf numFmtId="4" fontId="15" fillId="0" borderId="0" xfId="4" applyFont="1" applyFill="1">
      <alignment horizontal="right" wrapText="1"/>
      <protection locked="0"/>
    </xf>
    <xf numFmtId="4" fontId="15" fillId="0" borderId="0" xfId="0" applyNumberFormat="1" applyFont="1" applyAlignment="1">
      <alignment horizontal="right"/>
    </xf>
    <xf numFmtId="0" fontId="17" fillId="0" borderId="0" xfId="0" quotePrefix="1" applyFont="1" applyAlignment="1">
      <alignment wrapText="1"/>
    </xf>
    <xf numFmtId="0" fontId="7" fillId="0" borderId="0" xfId="0" quotePrefix="1" applyFont="1" applyAlignment="1">
      <alignment wrapText="1"/>
    </xf>
    <xf numFmtId="0" fontId="10" fillId="0" borderId="7" xfId="0" applyFont="1" applyBorder="1" applyAlignment="1">
      <alignment vertical="center" wrapText="1"/>
    </xf>
    <xf numFmtId="0" fontId="13" fillId="0" borderId="0" xfId="0" applyFont="1" applyAlignment="1">
      <alignment wrapText="1"/>
    </xf>
    <xf numFmtId="0" fontId="17" fillId="0" borderId="0" xfId="0" applyFont="1" applyAlignment="1">
      <alignment vertical="top" wrapText="1"/>
    </xf>
    <xf numFmtId="4" fontId="13" fillId="0" borderId="0" xfId="0" applyNumberFormat="1" applyFont="1" applyAlignment="1">
      <alignment horizontal="right" vertical="top" wrapText="1"/>
    </xf>
    <xf numFmtId="0" fontId="15" fillId="0" borderId="0" xfId="0" applyFont="1" applyAlignment="1">
      <alignment wrapText="1"/>
    </xf>
    <xf numFmtId="4" fontId="28" fillId="0" borderId="0" xfId="4" applyFont="1" applyFill="1">
      <alignment horizontal="right" wrapText="1"/>
      <protection locked="0"/>
    </xf>
    <xf numFmtId="4" fontId="14" fillId="0" borderId="0" xfId="0" applyNumberFormat="1" applyFont="1" applyAlignment="1">
      <alignment horizontal="right" vertical="top"/>
    </xf>
    <xf numFmtId="0" fontId="7" fillId="0" borderId="12" xfId="0" applyFont="1" applyBorder="1" applyAlignment="1">
      <alignment wrapText="1"/>
    </xf>
    <xf numFmtId="0" fontId="7" fillId="0" borderId="12" xfId="0" applyFont="1" applyBorder="1" applyAlignment="1">
      <alignment horizontal="right"/>
    </xf>
    <xf numFmtId="0" fontId="13" fillId="0" borderId="12" xfId="0" applyFont="1" applyBorder="1" applyAlignment="1">
      <alignment vertical="center" wrapText="1"/>
    </xf>
    <xf numFmtId="0" fontId="7" fillId="0" borderId="12" xfId="0" applyFont="1" applyBorder="1" applyAlignment="1">
      <alignment horizontal="right" vertical="center"/>
    </xf>
    <xf numFmtId="0" fontId="14" fillId="0" borderId="0" xfId="0" applyFont="1"/>
    <xf numFmtId="4" fontId="14" fillId="0" borderId="0" xfId="0" applyNumberFormat="1" applyFont="1" applyAlignment="1">
      <alignment horizontal="right"/>
    </xf>
    <xf numFmtId="4" fontId="14" fillId="0" borderId="0" xfId="3" applyNumberFormat="1" applyFont="1" applyAlignment="1" applyProtection="1">
      <alignment horizontal="left" vertical="top"/>
      <protection locked="0"/>
    </xf>
    <xf numFmtId="0" fontId="15" fillId="0" borderId="0" xfId="0" applyFont="1" applyAlignment="1">
      <alignment vertical="top" wrapText="1"/>
    </xf>
    <xf numFmtId="0" fontId="13" fillId="0" borderId="0" xfId="0" quotePrefix="1" applyFont="1" applyAlignment="1">
      <alignment wrapText="1"/>
    </xf>
    <xf numFmtId="4" fontId="14" fillId="0" borderId="12" xfId="0" applyNumberFormat="1" applyFont="1" applyBorder="1" applyAlignment="1">
      <alignment horizontal="right"/>
    </xf>
    <xf numFmtId="4" fontId="14" fillId="0" borderId="12" xfId="0" applyNumberFormat="1" applyFont="1" applyBorder="1" applyAlignment="1">
      <alignment horizontal="right" vertical="center"/>
    </xf>
    <xf numFmtId="0" fontId="17" fillId="0" borderId="0" xfId="0" applyFont="1" applyAlignment="1">
      <alignment horizontal="left" wrapText="1"/>
    </xf>
    <xf numFmtId="0" fontId="29" fillId="0" borderId="0" xfId="0" quotePrefix="1" applyFont="1" applyAlignment="1">
      <alignment wrapText="1"/>
    </xf>
    <xf numFmtId="0" fontId="18" fillId="0" borderId="0" xfId="0" applyFont="1" applyAlignment="1">
      <alignment horizontal="left" wrapText="1"/>
    </xf>
    <xf numFmtId="0" fontId="18" fillId="0" borderId="0" xfId="0" applyFont="1" applyAlignment="1">
      <alignment horizontal="left" vertical="top" wrapText="1"/>
    </xf>
    <xf numFmtId="2" fontId="17" fillId="0" borderId="0" xfId="0" applyNumberFormat="1" applyFont="1" applyAlignment="1">
      <alignment horizontal="left" vertical="top" wrapText="1"/>
    </xf>
    <xf numFmtId="0" fontId="15" fillId="0" borderId="0" xfId="0" applyFont="1" applyAlignment="1">
      <alignment horizontal="left" wrapText="1"/>
    </xf>
    <xf numFmtId="4" fontId="15" fillId="0" borderId="0" xfId="0" applyNumberFormat="1" applyFont="1" applyAlignment="1">
      <alignment horizontal="right" vertical="top"/>
    </xf>
    <xf numFmtId="4" fontId="7" fillId="2" borderId="0" xfId="4" applyFont="1" applyAlignment="1">
      <alignment horizontal="right" vertical="top" wrapText="1"/>
      <protection locked="0"/>
    </xf>
    <xf numFmtId="4" fontId="7" fillId="3" borderId="0" xfId="4" applyFont="1" applyFill="1">
      <alignment horizontal="right" wrapText="1"/>
      <protection locked="0"/>
    </xf>
    <xf numFmtId="0" fontId="12" fillId="0" borderId="0" xfId="0" applyFont="1" applyAlignment="1">
      <alignment vertical="center" wrapText="1"/>
    </xf>
    <xf numFmtId="0" fontId="0" fillId="0" borderId="0" xfId="0" applyAlignment="1">
      <alignment vertical="center" wrapText="1"/>
    </xf>
    <xf numFmtId="0" fontId="0" fillId="0" borderId="0" xfId="0" quotePrefix="1" applyAlignment="1">
      <alignment vertical="center" wrapText="1"/>
    </xf>
    <xf numFmtId="0" fontId="2" fillId="0" borderId="7" xfId="0" applyFont="1" applyBorder="1" applyAlignment="1">
      <alignment horizontal="left" vertical="center" wrapText="1"/>
    </xf>
    <xf numFmtId="0" fontId="13" fillId="0" borderId="7" xfId="0" applyFont="1" applyBorder="1" applyAlignment="1">
      <alignment horizontal="center" vertical="center" wrapText="1"/>
    </xf>
    <xf numFmtId="0" fontId="13" fillId="0" borderId="7" xfId="0" applyFont="1" applyBorder="1" applyAlignment="1">
      <alignment horizontal="right" vertical="center" wrapText="1"/>
    </xf>
    <xf numFmtId="165" fontId="13" fillId="0" borderId="7" xfId="0" applyNumberFormat="1" applyFont="1" applyBorder="1" applyAlignment="1">
      <alignment horizontal="right" vertical="center" wrapText="1"/>
    </xf>
    <xf numFmtId="4" fontId="13" fillId="0" borderId="7" xfId="0" applyNumberFormat="1" applyFont="1" applyBorder="1" applyAlignment="1">
      <alignment horizontal="right" vertical="center" wrapText="1"/>
    </xf>
    <xf numFmtId="0" fontId="7" fillId="0" borderId="0" xfId="0" quotePrefix="1" applyFont="1" applyAlignment="1">
      <alignment vertical="center" wrapText="1"/>
    </xf>
    <xf numFmtId="0" fontId="17" fillId="0" borderId="0" xfId="0" applyFont="1" applyAlignment="1">
      <alignment wrapText="1"/>
    </xf>
    <xf numFmtId="0" fontId="0" fillId="0" borderId="29" xfId="0" applyBorder="1" applyAlignment="1">
      <alignment vertical="center"/>
    </xf>
    <xf numFmtId="0" fontId="9" fillId="0" borderId="7" xfId="0" applyFont="1" applyBorder="1" applyAlignment="1">
      <alignment horizontal="center" vertical="center" wrapText="1"/>
    </xf>
    <xf numFmtId="3" fontId="9" fillId="0" borderId="7" xfId="0" applyNumberFormat="1" applyFont="1" applyBorder="1" applyAlignment="1">
      <alignment horizontal="right" vertical="center" wrapText="1"/>
    </xf>
    <xf numFmtId="0" fontId="9" fillId="0" borderId="0" xfId="0" applyFont="1" applyAlignment="1">
      <alignment horizontal="right" vertical="center" wrapText="1"/>
    </xf>
    <xf numFmtId="0" fontId="9" fillId="0" borderId="0" xfId="0" applyFont="1" applyAlignment="1">
      <alignment horizontal="center" vertical="center" wrapText="1"/>
    </xf>
    <xf numFmtId="3" fontId="9" fillId="0" borderId="0" xfId="0" applyNumberFormat="1" applyFont="1" applyAlignment="1">
      <alignment horizontal="right" vertical="center" wrapText="1"/>
    </xf>
    <xf numFmtId="4" fontId="9" fillId="0" borderId="0" xfId="0" applyNumberFormat="1" applyFont="1" applyAlignment="1">
      <alignment horizontal="right" vertical="center" wrapText="1"/>
    </xf>
    <xf numFmtId="0" fontId="0" fillId="0" borderId="0" xfId="0" applyAlignment="1">
      <alignment vertical="top"/>
    </xf>
    <xf numFmtId="0" fontId="2" fillId="0" borderId="0" xfId="0" applyFont="1" applyAlignment="1">
      <alignment horizontal="right" vertical="top"/>
    </xf>
    <xf numFmtId="3" fontId="0" fillId="0" borderId="12" xfId="0" applyNumberFormat="1" applyBorder="1" applyAlignment="1">
      <alignment horizontal="right"/>
    </xf>
    <xf numFmtId="0" fontId="0" fillId="0" borderId="0" xfId="0" applyAlignment="1">
      <alignment horizontal="right" vertical="center"/>
    </xf>
    <xf numFmtId="3" fontId="0" fillId="0" borderId="12" xfId="0" applyNumberFormat="1" applyBorder="1" applyAlignment="1">
      <alignment horizontal="right" vertical="center"/>
    </xf>
    <xf numFmtId="4" fontId="0" fillId="0" borderId="12" xfId="0" applyNumberFormat="1" applyBorder="1" applyAlignment="1">
      <alignment horizontal="right" vertical="center"/>
    </xf>
    <xf numFmtId="0" fontId="2" fillId="0" borderId="0" xfId="0" quotePrefix="1" applyFont="1" applyAlignment="1">
      <alignment horizontal="left" wrapText="1"/>
    </xf>
    <xf numFmtId="4" fontId="12" fillId="2" borderId="0" xfId="4">
      <alignment horizontal="right" wrapText="1"/>
      <protection locked="0"/>
    </xf>
    <xf numFmtId="4" fontId="12" fillId="0" borderId="0" xfId="4" applyFill="1">
      <alignment horizontal="right" wrapText="1"/>
      <protection locked="0"/>
    </xf>
    <xf numFmtId="171" fontId="12" fillId="0" borderId="0" xfId="6" applyFont="1"/>
    <xf numFmtId="0" fontId="0" fillId="0" borderId="23" xfId="0" applyBorder="1" applyAlignment="1">
      <alignment horizontal="right" vertical="center"/>
    </xf>
    <xf numFmtId="0" fontId="0" fillId="0" borderId="33" xfId="0" applyBorder="1" applyAlignment="1">
      <alignment horizontal="left" vertical="center"/>
    </xf>
    <xf numFmtId="0" fontId="0" fillId="0" borderId="6" xfId="0" applyBorder="1" applyAlignment="1">
      <alignment horizontal="left" vertical="center"/>
    </xf>
    <xf numFmtId="0" fontId="0" fillId="0" borderId="24" xfId="0" applyBorder="1" applyAlignment="1">
      <alignment horizontal="left" vertical="center"/>
    </xf>
    <xf numFmtId="0" fontId="0" fillId="0" borderId="30" xfId="0" applyBorder="1" applyAlignment="1">
      <alignment vertical="center"/>
    </xf>
    <xf numFmtId="0" fontId="2" fillId="0" borderId="25" xfId="0" applyFont="1" applyBorder="1" applyAlignment="1">
      <alignment horizontal="left" vertical="center"/>
    </xf>
    <xf numFmtId="0" fontId="2" fillId="0" borderId="26" xfId="0" applyFont="1" applyBorder="1" applyAlignment="1">
      <alignment vertical="center"/>
    </xf>
    <xf numFmtId="169" fontId="0" fillId="0" borderId="0" xfId="0" applyNumberFormat="1" applyAlignment="1">
      <alignment horizontal="right" shrinkToFit="1"/>
    </xf>
    <xf numFmtId="0" fontId="12" fillId="0" borderId="0" xfId="0" applyFont="1" applyAlignment="1">
      <alignment vertical="top"/>
    </xf>
    <xf numFmtId="0" fontId="12" fillId="0" borderId="0" xfId="0" applyFont="1" applyAlignment="1">
      <alignment wrapText="1"/>
    </xf>
    <xf numFmtId="0" fontId="12" fillId="0" borderId="0" xfId="0" applyFont="1"/>
    <xf numFmtId="0" fontId="12" fillId="0" borderId="0" xfId="0" applyFont="1" applyAlignment="1">
      <alignment horizontal="right"/>
    </xf>
    <xf numFmtId="3" fontId="12" fillId="0" borderId="0" xfId="0" applyNumberFormat="1" applyFont="1" applyAlignment="1">
      <alignment horizontal="right"/>
    </xf>
    <xf numFmtId="4" fontId="12" fillId="0" borderId="0" xfId="0" applyNumberFormat="1" applyFont="1" applyAlignment="1">
      <alignment horizontal="right"/>
    </xf>
    <xf numFmtId="0" fontId="12" fillId="0" borderId="0" xfId="0" applyFont="1" applyAlignment="1">
      <alignment horizontal="right" vertical="top"/>
    </xf>
    <xf numFmtId="0" fontId="12" fillId="0" borderId="0" xfId="0" applyFont="1" applyAlignment="1">
      <alignment horizontal="left" wrapText="1"/>
    </xf>
    <xf numFmtId="0" fontId="12" fillId="0" borderId="0" xfId="0" quotePrefix="1" applyFont="1" applyAlignment="1">
      <alignment horizontal="left" wrapText="1"/>
    </xf>
    <xf numFmtId="4" fontId="32" fillId="0" borderId="0" xfId="4" applyFont="1" applyFill="1">
      <alignment horizontal="right" wrapText="1"/>
      <protection locked="0"/>
    </xf>
    <xf numFmtId="0" fontId="12" fillId="0" borderId="12" xfId="0" applyFont="1" applyBorder="1" applyAlignment="1">
      <alignment horizontal="left" wrapText="1"/>
    </xf>
    <xf numFmtId="0" fontId="12" fillId="0" borderId="12" xfId="0" applyFont="1" applyBorder="1" applyAlignment="1">
      <alignment horizontal="right"/>
    </xf>
    <xf numFmtId="3" fontId="12" fillId="0" borderId="12" xfId="0" applyNumberFormat="1" applyFont="1" applyBorder="1" applyAlignment="1">
      <alignment horizontal="right"/>
    </xf>
    <xf numFmtId="4" fontId="12" fillId="0" borderId="12" xfId="0" applyNumberFormat="1" applyFont="1" applyBorder="1" applyAlignment="1">
      <alignment horizontal="right"/>
    </xf>
    <xf numFmtId="0" fontId="12" fillId="0" borderId="0" xfId="0" applyFont="1" applyAlignment="1">
      <alignment horizontal="right" vertical="center"/>
    </xf>
    <xf numFmtId="0" fontId="12" fillId="0" borderId="12" xfId="0" applyFont="1" applyBorder="1" applyAlignment="1">
      <alignment horizontal="right" vertical="center"/>
    </xf>
    <xf numFmtId="3" fontId="12" fillId="0" borderId="12" xfId="0" applyNumberFormat="1" applyFont="1" applyBorder="1" applyAlignment="1">
      <alignment horizontal="right" vertical="center"/>
    </xf>
    <xf numFmtId="4" fontId="12" fillId="0" borderId="12" xfId="0" applyNumberFormat="1" applyFont="1" applyBorder="1" applyAlignment="1">
      <alignment horizontal="right" vertical="center"/>
    </xf>
    <xf numFmtId="3" fontId="0" fillId="0" borderId="0" xfId="0" applyNumberFormat="1" applyAlignment="1">
      <alignment horizontal="left" vertical="top"/>
    </xf>
    <xf numFmtId="165" fontId="7" fillId="0" borderId="0" xfId="0" applyNumberFormat="1" applyFont="1" applyAlignment="1">
      <alignment horizontal="right" shrinkToFit="1"/>
    </xf>
    <xf numFmtId="169" fontId="7" fillId="0" borderId="0" xfId="0" applyNumberFormat="1" applyFont="1" applyAlignment="1">
      <alignment horizontal="right" shrinkToFit="1"/>
    </xf>
    <xf numFmtId="169" fontId="7" fillId="0" borderId="0" xfId="0" applyNumberFormat="1" applyFont="1" applyAlignment="1" applyProtection="1">
      <alignment horizontal="right" shrinkToFit="1"/>
      <protection locked="0"/>
    </xf>
    <xf numFmtId="0" fontId="2" fillId="0" borderId="31" xfId="0" applyFont="1" applyBorder="1" applyAlignment="1">
      <alignment horizontal="left" vertical="center" wrapText="1"/>
    </xf>
    <xf numFmtId="3" fontId="0" fillId="0" borderId="31" xfId="0" applyNumberFormat="1" applyBorder="1" applyAlignment="1">
      <alignment horizontal="right" vertical="center"/>
    </xf>
    <xf numFmtId="4" fontId="0" fillId="0" borderId="31" xfId="0" applyNumberFormat="1" applyBorder="1" applyAlignment="1">
      <alignment horizontal="right" vertical="center"/>
    </xf>
    <xf numFmtId="0" fontId="7" fillId="0" borderId="0" xfId="0" quotePrefix="1" applyFont="1" applyAlignment="1">
      <alignment horizontal="left"/>
    </xf>
    <xf numFmtId="4" fontId="12" fillId="2" borderId="0" xfId="4" applyAlignment="1">
      <alignment horizontal="right"/>
      <protection locked="0"/>
    </xf>
    <xf numFmtId="173" fontId="0" fillId="0" borderId="0" xfId="0" applyNumberFormat="1" applyAlignment="1">
      <alignment horizontal="right" shrinkToFit="1"/>
    </xf>
    <xf numFmtId="0" fontId="2" fillId="0" borderId="0" xfId="7" applyFont="1" applyAlignment="1">
      <alignment horizontal="right" vertical="top"/>
    </xf>
    <xf numFmtId="49" fontId="17" fillId="0" borderId="0" xfId="7" applyNumberFormat="1" applyFont="1" applyAlignment="1">
      <alignment vertical="top" wrapText="1"/>
    </xf>
    <xf numFmtId="0" fontId="12" fillId="0" borderId="0" xfId="7" applyAlignment="1">
      <alignment horizontal="right"/>
    </xf>
    <xf numFmtId="3" fontId="12" fillId="0" borderId="0" xfId="7" applyNumberFormat="1" applyAlignment="1">
      <alignment horizontal="right"/>
    </xf>
    <xf numFmtId="4" fontId="12" fillId="0" borderId="0" xfId="7" applyNumberFormat="1" applyAlignment="1">
      <alignment horizontal="right"/>
    </xf>
    <xf numFmtId="0" fontId="12" fillId="0" borderId="0" xfId="7" applyAlignment="1">
      <alignment vertical="top"/>
    </xf>
    <xf numFmtId="0" fontId="12" fillId="0" borderId="0" xfId="7" applyAlignment="1">
      <alignment wrapText="1"/>
    </xf>
    <xf numFmtId="0" fontId="12" fillId="0" borderId="0" xfId="7"/>
    <xf numFmtId="0" fontId="12" fillId="0" borderId="0" xfId="7" applyAlignment="1">
      <alignment horizontal="right" vertical="top" wrapText="1"/>
    </xf>
    <xf numFmtId="0" fontId="0" fillId="0" borderId="0" xfId="7" applyFont="1" applyAlignment="1">
      <alignment wrapText="1"/>
    </xf>
    <xf numFmtId="0" fontId="0" fillId="0" borderId="0" xfId="7" quotePrefix="1" applyFont="1" applyAlignment="1">
      <alignment wrapText="1"/>
    </xf>
    <xf numFmtId="0" fontId="7" fillId="0" borderId="0" xfId="7" quotePrefix="1" applyFont="1" applyAlignment="1">
      <alignment wrapText="1"/>
    </xf>
    <xf numFmtId="49" fontId="7" fillId="0" borderId="0" xfId="8" applyNumberFormat="1" applyFont="1" applyAlignment="1">
      <alignment horizontal="left" vertical="top" wrapText="1"/>
    </xf>
    <xf numFmtId="169" fontId="7" fillId="0" borderId="0" xfId="7" applyNumberFormat="1" applyFont="1" applyAlignment="1">
      <alignment horizontal="right" shrinkToFit="1"/>
    </xf>
    <xf numFmtId="49" fontId="7" fillId="0" borderId="0" xfId="8" quotePrefix="1" applyNumberFormat="1" applyFont="1" applyAlignment="1">
      <alignment horizontal="left" vertical="top" wrapText="1"/>
    </xf>
    <xf numFmtId="0" fontId="0" fillId="0" borderId="0" xfId="7" applyFont="1" applyAlignment="1">
      <alignment horizontal="right"/>
    </xf>
    <xf numFmtId="0" fontId="34" fillId="0" borderId="0" xfId="0" quotePrefix="1" applyFont="1" applyAlignment="1">
      <alignment horizontal="left" wrapText="1"/>
    </xf>
    <xf numFmtId="0" fontId="0" fillId="0" borderId="0" xfId="0" applyAlignment="1" applyProtection="1">
      <alignment horizontal="right"/>
      <protection locked="0"/>
    </xf>
    <xf numFmtId="168" fontId="7" fillId="0" borderId="0" xfId="0" quotePrefix="1" applyNumberFormat="1" applyFont="1" applyAlignment="1">
      <alignment horizontal="right" wrapText="1"/>
    </xf>
    <xf numFmtId="0" fontId="14" fillId="0" borderId="0" xfId="0" applyFont="1" applyAlignment="1">
      <alignment horizontal="right" vertical="top"/>
    </xf>
    <xf numFmtId="0" fontId="14" fillId="0" borderId="0" xfId="0" quotePrefix="1" applyFont="1" applyAlignment="1">
      <alignment horizontal="left" wrapText="1"/>
    </xf>
    <xf numFmtId="0" fontId="14" fillId="0" borderId="0" xfId="0" applyFont="1" applyAlignment="1">
      <alignment horizontal="right"/>
    </xf>
    <xf numFmtId="3" fontId="14" fillId="0" borderId="0" xfId="0" applyNumberFormat="1" applyFont="1" applyAlignment="1">
      <alignment horizontal="right"/>
    </xf>
    <xf numFmtId="4" fontId="9" fillId="0" borderId="7" xfId="0" applyNumberFormat="1" applyFont="1" applyBorder="1" applyAlignment="1" applyProtection="1">
      <alignment horizontal="right" vertical="center" wrapText="1"/>
      <protection locked="0"/>
    </xf>
    <xf numFmtId="4" fontId="9" fillId="0" borderId="0" xfId="0" applyNumberFormat="1" applyFont="1" applyAlignment="1" applyProtection="1">
      <alignment horizontal="right" vertical="center" wrapText="1"/>
      <protection locked="0"/>
    </xf>
    <xf numFmtId="0" fontId="0" fillId="0" borderId="0" xfId="0" applyProtection="1">
      <protection locked="0"/>
    </xf>
    <xf numFmtId="4" fontId="0" fillId="0" borderId="0" xfId="0" applyNumberFormat="1" applyAlignment="1" applyProtection="1">
      <alignment horizontal="right"/>
      <protection locked="0"/>
    </xf>
    <xf numFmtId="0" fontId="12" fillId="0" borderId="0" xfId="9" applyNumberFormat="1" applyAlignment="1">
      <alignment horizontal="right" vertical="top"/>
    </xf>
    <xf numFmtId="0" fontId="7" fillId="0" borderId="0" xfId="10" quotePrefix="1" applyFont="1" applyAlignment="1">
      <alignment horizontal="left" vertical="top" wrapText="1"/>
    </xf>
    <xf numFmtId="0" fontId="12" fillId="0" borderId="0" xfId="9" applyNumberFormat="1" applyAlignment="1">
      <alignment horizontal="right"/>
    </xf>
    <xf numFmtId="3" fontId="12" fillId="0" borderId="0" xfId="9" applyNumberFormat="1" applyAlignment="1">
      <alignment horizontal="right"/>
    </xf>
    <xf numFmtId="4" fontId="12" fillId="0" borderId="0" xfId="9" applyNumberFormat="1" applyAlignment="1" applyProtection="1">
      <alignment horizontal="right"/>
      <protection locked="0"/>
    </xf>
    <xf numFmtId="4" fontId="12" fillId="0" borderId="0" xfId="9" applyNumberFormat="1" applyAlignment="1">
      <alignment horizontal="right"/>
    </xf>
    <xf numFmtId="164" fontId="12" fillId="0" borderId="0" xfId="9" applyAlignment="1">
      <alignment horizontal="right"/>
    </xf>
    <xf numFmtId="164" fontId="12" fillId="0" borderId="0" xfId="9"/>
    <xf numFmtId="164" fontId="7" fillId="0" borderId="0" xfId="9" quotePrefix="1" applyFont="1" applyAlignment="1">
      <alignment horizontal="left" wrapText="1"/>
    </xf>
    <xf numFmtId="169" fontId="12" fillId="0" borderId="0" xfId="9" applyNumberFormat="1" applyAlignment="1">
      <alignment horizontal="right" shrinkToFit="1"/>
    </xf>
    <xf numFmtId="2" fontId="36" fillId="6" borderId="0" xfId="11" applyNumberFormat="1" applyFont="1" applyFill="1" applyAlignment="1" applyProtection="1">
      <alignment horizontal="right"/>
      <protection locked="0"/>
    </xf>
    <xf numFmtId="164" fontId="0" fillId="0" borderId="0" xfId="9" applyFont="1" applyAlignment="1">
      <alignment horizontal="right"/>
    </xf>
    <xf numFmtId="0" fontId="7" fillId="0" borderId="0" xfId="10" applyFont="1" applyAlignment="1">
      <alignment horizontal="left" wrapText="1"/>
    </xf>
    <xf numFmtId="0" fontId="12" fillId="0" borderId="0" xfId="10" applyAlignment="1">
      <alignment horizontal="right"/>
    </xf>
    <xf numFmtId="4" fontId="12" fillId="0" borderId="0" xfId="10" applyNumberFormat="1" applyAlignment="1" applyProtection="1">
      <alignment horizontal="right"/>
      <protection locked="0"/>
    </xf>
    <xf numFmtId="4" fontId="12" fillId="0" borderId="0" xfId="10" applyNumberFormat="1" applyAlignment="1">
      <alignment horizontal="right"/>
    </xf>
    <xf numFmtId="0" fontId="7" fillId="0" borderId="0" xfId="10" quotePrefix="1" applyFont="1" applyAlignment="1">
      <alignment horizontal="left" wrapText="1"/>
    </xf>
    <xf numFmtId="0" fontId="0" fillId="0" borderId="0" xfId="10" applyFont="1" applyAlignment="1">
      <alignment horizontal="right"/>
    </xf>
    <xf numFmtId="169" fontId="12" fillId="0" borderId="0" xfId="9" applyNumberFormat="1" applyAlignment="1" applyProtection="1">
      <alignment horizontal="right" shrinkToFit="1"/>
      <protection locked="0"/>
    </xf>
    <xf numFmtId="0" fontId="37" fillId="0" borderId="0" xfId="0" applyFont="1" applyAlignment="1">
      <alignment horizontal="justify" vertical="top" wrapText="1"/>
    </xf>
    <xf numFmtId="165" fontId="7" fillId="0" borderId="0" xfId="10" applyNumberFormat="1" applyFont="1" applyAlignment="1">
      <alignment horizontal="right" shrinkToFit="1"/>
    </xf>
    <xf numFmtId="173" fontId="7" fillId="0" borderId="0" xfId="0" applyNumberFormat="1" applyFont="1" applyAlignment="1">
      <alignment horizontal="right" shrinkToFit="1"/>
    </xf>
    <xf numFmtId="4" fontId="0" fillId="0" borderId="12" xfId="0" applyNumberFormat="1" applyBorder="1" applyAlignment="1" applyProtection="1">
      <alignment horizontal="right"/>
      <protection locked="0"/>
    </xf>
    <xf numFmtId="4" fontId="0" fillId="0" borderId="12" xfId="0" applyNumberFormat="1" applyBorder="1" applyAlignment="1" applyProtection="1">
      <alignment horizontal="right" vertical="center"/>
      <protection locked="0"/>
    </xf>
    <xf numFmtId="16" fontId="10" fillId="0" borderId="0" xfId="0" quotePrefix="1" applyNumberFormat="1" applyFont="1" applyAlignment="1">
      <alignment horizontal="center" vertical="center"/>
    </xf>
    <xf numFmtId="0" fontId="38" fillId="0" borderId="0" xfId="0" applyFont="1" applyAlignment="1">
      <alignment horizontal="left" vertical="center"/>
    </xf>
    <xf numFmtId="174" fontId="37" fillId="0" borderId="0" xfId="11" applyFont="1" applyAlignment="1" applyProtection="1">
      <alignment horizontal="right"/>
    </xf>
    <xf numFmtId="174" fontId="37" fillId="0" borderId="0" xfId="11" applyFont="1" applyAlignment="1" applyProtection="1">
      <alignment horizontal="right"/>
      <protection locked="0"/>
    </xf>
    <xf numFmtId="174" fontId="37" fillId="0" borderId="0" xfId="11" applyFont="1" applyAlignment="1" applyProtection="1">
      <alignment horizontal="center" vertical="center"/>
    </xf>
    <xf numFmtId="0" fontId="37" fillId="0" borderId="0" xfId="0" applyFont="1" applyAlignment="1">
      <alignment horizontal="center" vertical="top"/>
    </xf>
    <xf numFmtId="0" fontId="37" fillId="0" borderId="0" xfId="0" applyFont="1" applyAlignment="1">
      <alignment vertical="top" wrapText="1"/>
    </xf>
    <xf numFmtId="0" fontId="37" fillId="0" borderId="0" xfId="12" applyFont="1" applyAlignment="1">
      <alignment horizontal="left"/>
    </xf>
    <xf numFmtId="0" fontId="36" fillId="0" borderId="0" xfId="13" quotePrefix="1" applyFont="1" applyAlignment="1">
      <alignment horizontal="justify" vertical="top" wrapText="1"/>
    </xf>
    <xf numFmtId="0" fontId="36" fillId="0" borderId="0" xfId="13" applyFont="1" applyAlignment="1">
      <alignment horizontal="left" wrapText="1"/>
    </xf>
    <xf numFmtId="2" fontId="37" fillId="0" borderId="0" xfId="11" applyNumberFormat="1" applyFont="1" applyAlignment="1" applyProtection="1">
      <alignment horizontal="right"/>
    </xf>
    <xf numFmtId="2" fontId="37" fillId="6" borderId="0" xfId="11" applyNumberFormat="1" applyFont="1" applyFill="1" applyAlignment="1" applyProtection="1">
      <alignment horizontal="right"/>
      <protection locked="0"/>
    </xf>
    <xf numFmtId="0" fontId="36" fillId="0" borderId="0" xfId="13" applyFont="1" applyAlignment="1">
      <alignment horizontal="justify" vertical="top" wrapText="1"/>
    </xf>
    <xf numFmtId="174" fontId="36" fillId="0" borderId="0" xfId="14" applyFont="1" applyAlignment="1" applyProtection="1">
      <alignment horizontal="right"/>
    </xf>
    <xf numFmtId="174" fontId="36" fillId="0" borderId="0" xfId="14" applyFont="1" applyAlignment="1" applyProtection="1">
      <alignment horizontal="right"/>
      <protection locked="0"/>
    </xf>
    <xf numFmtId="0" fontId="39" fillId="0" borderId="0" xfId="13" quotePrefix="1" applyFont="1" applyAlignment="1">
      <alignment horizontal="justify" vertical="top" wrapText="1"/>
    </xf>
    <xf numFmtId="2" fontId="37" fillId="0" borderId="0" xfId="11" applyNumberFormat="1" applyFont="1" applyFill="1" applyAlignment="1" applyProtection="1">
      <alignment horizontal="right"/>
    </xf>
    <xf numFmtId="2" fontId="37" fillId="0" borderId="0" xfId="11" applyNumberFormat="1" applyFont="1" applyFill="1" applyAlignment="1" applyProtection="1">
      <alignment horizontal="right"/>
      <protection locked="0"/>
    </xf>
    <xf numFmtId="49" fontId="37" fillId="0" borderId="0" xfId="12" applyNumberFormat="1" applyFont="1" applyAlignment="1">
      <alignment horizontal="left" vertical="top" wrapText="1"/>
    </xf>
    <xf numFmtId="43" fontId="37" fillId="0" borderId="0" xfId="1" applyFont="1" applyAlignment="1" applyProtection="1">
      <alignment horizontal="right"/>
    </xf>
    <xf numFmtId="43" fontId="37" fillId="6" borderId="0" xfId="1" applyFont="1" applyFill="1" applyAlignment="1" applyProtection="1">
      <alignment horizontal="right"/>
      <protection locked="0"/>
    </xf>
    <xf numFmtId="168" fontId="0" fillId="0" borderId="0" xfId="0" applyNumberFormat="1"/>
    <xf numFmtId="49" fontId="11" fillId="0" borderId="0" xfId="15" quotePrefix="1" applyNumberFormat="1" applyFont="1" applyAlignment="1">
      <alignment horizontal="left" vertical="top" wrapText="1"/>
    </xf>
    <xf numFmtId="168" fontId="11" fillId="0" borderId="0" xfId="15" quotePrefix="1" applyNumberFormat="1" applyFont="1" applyAlignment="1">
      <alignment horizontal="left" vertical="top" wrapText="1"/>
    </xf>
    <xf numFmtId="174" fontId="41" fillId="0" borderId="0" xfId="11" applyFont="1" applyFill="1" applyBorder="1" applyAlignment="1" applyProtection="1">
      <alignment horizontal="center" vertical="center"/>
      <protection locked="0"/>
    </xf>
    <xf numFmtId="0" fontId="37" fillId="0" borderId="0" xfId="0" applyFont="1" applyAlignment="1">
      <alignment horizontal="left"/>
    </xf>
    <xf numFmtId="43" fontId="37" fillId="0" borderId="0" xfId="1" applyFont="1" applyAlignment="1" applyProtection="1">
      <alignment horizontal="right"/>
      <protection locked="0"/>
    </xf>
    <xf numFmtId="0" fontId="37" fillId="0" borderId="0" xfId="0" applyFont="1" applyAlignment="1">
      <alignment horizontal="left" wrapText="1"/>
    </xf>
    <xf numFmtId="43" fontId="37" fillId="0" borderId="0" xfId="1" applyFont="1" applyFill="1" applyAlignment="1" applyProtection="1">
      <alignment horizontal="right"/>
      <protection locked="0"/>
    </xf>
    <xf numFmtId="43" fontId="36" fillId="0" borderId="0" xfId="1" applyFont="1" applyAlignment="1" applyProtection="1">
      <alignment horizontal="right"/>
    </xf>
    <xf numFmtId="43" fontId="36" fillId="0" borderId="0" xfId="1" applyFont="1" applyAlignment="1" applyProtection="1">
      <alignment horizontal="right"/>
      <protection locked="0"/>
    </xf>
    <xf numFmtId="0" fontId="36" fillId="0" borderId="0" xfId="0" applyFont="1" applyAlignment="1">
      <alignment horizontal="justify" vertical="top" wrapText="1"/>
    </xf>
    <xf numFmtId="0" fontId="36" fillId="0" borderId="0" xfId="0" applyFont="1" applyAlignment="1">
      <alignment horizontal="left" wrapText="1"/>
    </xf>
    <xf numFmtId="0" fontId="12" fillId="0" borderId="0" xfId="10"/>
    <xf numFmtId="0" fontId="37" fillId="0" borderId="0" xfId="0" applyFont="1" applyAlignment="1">
      <alignment horizontal="left" vertical="center" wrapText="1"/>
    </xf>
    <xf numFmtId="49" fontId="37" fillId="0" borderId="0" xfId="12" applyNumberFormat="1" applyFont="1" applyAlignment="1">
      <alignment horizontal="center" vertical="top"/>
    </xf>
    <xf numFmtId="43" fontId="37" fillId="7" borderId="0" xfId="1" applyFont="1" applyFill="1" applyAlignment="1" applyProtection="1">
      <alignment horizontal="right"/>
      <protection locked="0"/>
    </xf>
    <xf numFmtId="49" fontId="7" fillId="0" borderId="0" xfId="16" quotePrefix="1" applyNumberFormat="1" applyFont="1" applyAlignment="1">
      <alignment vertical="top"/>
    </xf>
    <xf numFmtId="49" fontId="7" fillId="0" borderId="0" xfId="16" applyNumberFormat="1" applyFont="1" applyAlignment="1">
      <alignment vertical="top"/>
    </xf>
    <xf numFmtId="0" fontId="24" fillId="0" borderId="0" xfId="17" applyFont="1"/>
    <xf numFmtId="16" fontId="0" fillId="0" borderId="0" xfId="0" applyNumberFormat="1" applyAlignment="1">
      <alignment horizontal="right" vertical="top"/>
    </xf>
    <xf numFmtId="0" fontId="14" fillId="0" borderId="0" xfId="0" applyFont="1" applyAlignment="1">
      <alignment horizontal="left" wrapText="1"/>
    </xf>
    <xf numFmtId="0" fontId="43" fillId="0" borderId="0" xfId="15" applyFont="1" applyProtection="1">
      <protection hidden="1"/>
    </xf>
    <xf numFmtId="4" fontId="0" fillId="0" borderId="0" xfId="4" applyFont="1" applyFill="1">
      <alignment horizontal="right" wrapText="1"/>
      <protection locked="0"/>
    </xf>
    <xf numFmtId="3" fontId="0" fillId="0" borderId="0" xfId="0" applyNumberFormat="1" applyAlignment="1">
      <alignment horizontal="left"/>
    </xf>
    <xf numFmtId="0" fontId="7" fillId="0" borderId="0" xfId="0" applyFont="1" applyAlignment="1">
      <alignment horizontal="left" vertical="justify" wrapText="1"/>
    </xf>
    <xf numFmtId="4" fontId="7" fillId="0" borderId="0" xfId="0" applyNumberFormat="1" applyFont="1" applyAlignment="1">
      <alignment horizontal="left"/>
    </xf>
    <xf numFmtId="0" fontId="7" fillId="0" borderId="0" xfId="18" applyFont="1" applyAlignment="1">
      <alignment horizontal="left"/>
    </xf>
    <xf numFmtId="4" fontId="7" fillId="0" borderId="0" xfId="0" applyNumberFormat="1" applyFont="1" applyAlignment="1">
      <alignment horizontal="center"/>
    </xf>
    <xf numFmtId="0" fontId="7" fillId="0" borderId="0" xfId="0" applyFont="1" applyAlignment="1">
      <alignment horizontal="left"/>
    </xf>
    <xf numFmtId="0" fontId="7" fillId="0" borderId="0" xfId="0" applyFont="1" applyAlignment="1">
      <alignment vertical="justify" wrapText="1"/>
    </xf>
    <xf numFmtId="0" fontId="0" fillId="0" borderId="0" xfId="0" quotePrefix="1" applyBorder="1" applyAlignment="1">
      <alignment horizontal="left" wrapText="1"/>
    </xf>
    <xf numFmtId="0" fontId="0" fillId="0" borderId="0" xfId="0" applyBorder="1" applyAlignment="1">
      <alignment horizontal="right"/>
    </xf>
    <xf numFmtId="3" fontId="0" fillId="0" borderId="0" xfId="0" applyNumberFormat="1" applyBorder="1" applyAlignment="1">
      <alignment horizontal="right"/>
    </xf>
    <xf numFmtId="4" fontId="12" fillId="2" borderId="0" xfId="4" applyBorder="1">
      <alignment horizontal="right" wrapText="1"/>
      <protection locked="0"/>
    </xf>
    <xf numFmtId="4" fontId="0" fillId="0" borderId="0" xfId="0" applyNumberFormat="1" applyBorder="1" applyAlignment="1">
      <alignment horizontal="right"/>
    </xf>
    <xf numFmtId="0" fontId="46" fillId="0" borderId="0" xfId="0" applyFont="1" applyAlignment="1">
      <alignment horizontal="justify" vertical="top" wrapText="1"/>
    </xf>
    <xf numFmtId="0" fontId="47" fillId="0" borderId="0" xfId="0" applyFont="1" applyAlignment="1">
      <alignment horizontal="center"/>
    </xf>
    <xf numFmtId="175" fontId="47" fillId="0" borderId="0" xfId="0" applyNumberFormat="1" applyFont="1" applyAlignment="1">
      <alignment horizontal="right"/>
    </xf>
    <xf numFmtId="44" fontId="47" fillId="0" borderId="0" xfId="0" applyNumberFormat="1" applyFont="1"/>
    <xf numFmtId="0" fontId="47" fillId="0" borderId="0" xfId="0" quotePrefix="1" applyFont="1" applyAlignment="1">
      <alignment horizontal="center" vertical="top"/>
    </xf>
    <xf numFmtId="0" fontId="47" fillId="0" borderId="0" xfId="0" applyFont="1" applyAlignment="1">
      <alignment horizontal="center" vertical="top"/>
    </xf>
    <xf numFmtId="176" fontId="47" fillId="0" borderId="0" xfId="0" quotePrefix="1" applyNumberFormat="1" applyFont="1" applyAlignment="1">
      <alignment horizontal="center" vertical="top"/>
    </xf>
    <xf numFmtId="175" fontId="47" fillId="0" borderId="0" xfId="0" applyNumberFormat="1" applyFont="1"/>
    <xf numFmtId="49" fontId="47" fillId="0" borderId="0" xfId="0" applyNumberFormat="1" applyFont="1" applyAlignment="1" applyProtection="1">
      <alignment horizontal="center" vertical="top" wrapText="1"/>
      <protection locked="0"/>
    </xf>
    <xf numFmtId="0" fontId="47" fillId="0" borderId="0" xfId="0" applyFont="1" applyAlignment="1">
      <alignment horizontal="center" wrapText="1"/>
    </xf>
    <xf numFmtId="3" fontId="47" fillId="0" borderId="0" xfId="0" applyNumberFormat="1" applyFont="1" applyAlignment="1">
      <alignment horizontal="center" wrapText="1"/>
    </xf>
    <xf numFmtId="175" fontId="47" fillId="0" borderId="0" xfId="0" applyNumberFormat="1" applyFont="1" applyAlignment="1">
      <alignment horizontal="right" wrapText="1"/>
    </xf>
    <xf numFmtId="0" fontId="47" fillId="0" borderId="0" xfId="0" applyFont="1" applyAlignment="1">
      <alignment horizontal="justify" vertical="top" wrapText="1"/>
    </xf>
    <xf numFmtId="4" fontId="48" fillId="0" borderId="0" xfId="19" applyNumberFormat="1" applyAlignment="1">
      <alignment horizontal="right"/>
    </xf>
    <xf numFmtId="3" fontId="0" fillId="0" borderId="0" xfId="0" applyNumberFormat="1" applyAlignment="1">
      <alignment horizontal="right" vertical="center"/>
    </xf>
    <xf numFmtId="4" fontId="0" fillId="0" borderId="0" xfId="0" applyNumberFormat="1" applyAlignment="1">
      <alignment horizontal="right" vertical="center"/>
    </xf>
    <xf numFmtId="4" fontId="2" fillId="0" borderId="0" xfId="0" applyNumberFormat="1" applyFont="1" applyAlignment="1">
      <alignment horizontal="right" vertical="center"/>
    </xf>
    <xf numFmtId="49" fontId="24" fillId="0" borderId="0" xfId="15" applyNumberFormat="1" applyFont="1" applyAlignment="1">
      <alignment vertical="top" wrapText="1"/>
    </xf>
    <xf numFmtId="0" fontId="49" fillId="0" borderId="0" xfId="0" applyFont="1" applyAlignment="1">
      <alignment vertical="top" wrapText="1"/>
    </xf>
    <xf numFmtId="0" fontId="50" fillId="0" borderId="0" xfId="0" applyFont="1" applyAlignment="1">
      <alignment vertical="top" wrapText="1"/>
    </xf>
    <xf numFmtId="0" fontId="51" fillId="0" borderId="0" xfId="0" applyFont="1" applyAlignment="1">
      <alignment horizontal="left" wrapText="1"/>
    </xf>
    <xf numFmtId="0" fontId="37" fillId="0" borderId="0" xfId="0" applyFont="1" applyAlignment="1">
      <alignment horizontal="right"/>
    </xf>
    <xf numFmtId="0" fontId="7" fillId="0" borderId="0" xfId="0" applyFont="1" applyAlignment="1">
      <alignment horizontal="center"/>
    </xf>
    <xf numFmtId="0" fontId="13" fillId="0" borderId="0" xfId="0" applyFont="1" applyAlignment="1">
      <alignment horizontal="right"/>
    </xf>
    <xf numFmtId="0" fontId="7" fillId="0" borderId="0" xfId="0" quotePrefix="1" applyFont="1" applyAlignment="1">
      <alignment horizontal="justify" wrapText="1"/>
    </xf>
    <xf numFmtId="9" fontId="7" fillId="0" borderId="0" xfId="0" applyNumberFormat="1" applyFont="1" applyAlignment="1">
      <alignment horizontal="right"/>
    </xf>
    <xf numFmtId="0" fontId="53" fillId="0" borderId="0" xfId="0" applyFont="1" applyAlignment="1">
      <alignment horizontal="left"/>
    </xf>
    <xf numFmtId="0" fontId="13" fillId="0" borderId="0" xfId="0" applyFont="1" applyAlignment="1">
      <alignment horizontal="justify" wrapText="1"/>
    </xf>
    <xf numFmtId="0" fontId="51" fillId="0" borderId="0" xfId="0" applyFont="1" applyAlignment="1">
      <alignment horizontal="justify" wrapText="1"/>
    </xf>
    <xf numFmtId="43" fontId="2" fillId="0" borderId="34" xfId="1" applyFont="1" applyBorder="1" applyAlignment="1" applyProtection="1">
      <alignment horizontal="right" vertical="center"/>
    </xf>
    <xf numFmtId="49" fontId="2" fillId="0" borderId="33" xfId="0" applyNumberFormat="1" applyFont="1" applyBorder="1" applyAlignment="1">
      <alignment horizontal="left" vertical="center"/>
    </xf>
    <xf numFmtId="0" fontId="2" fillId="0" borderId="29" xfId="0" applyFont="1" applyBorder="1" applyAlignment="1">
      <alignment vertical="center"/>
    </xf>
    <xf numFmtId="43" fontId="2" fillId="0" borderId="35" xfId="1" applyFont="1" applyBorder="1" applyAlignment="1" applyProtection="1">
      <alignment horizontal="right" vertical="center"/>
    </xf>
    <xf numFmtId="0" fontId="2" fillId="0" borderId="7" xfId="0" applyFont="1" applyBorder="1" applyAlignment="1">
      <alignment vertical="center"/>
    </xf>
    <xf numFmtId="43" fontId="2" fillId="0" borderId="36" xfId="1" applyFont="1" applyBorder="1" applyAlignment="1" applyProtection="1">
      <alignment horizontal="right" vertical="center"/>
    </xf>
    <xf numFmtId="49" fontId="2" fillId="0" borderId="6" xfId="0" applyNumberFormat="1" applyFont="1" applyBorder="1" applyAlignment="1">
      <alignment horizontal="left" vertical="center"/>
    </xf>
    <xf numFmtId="0" fontId="2" fillId="0" borderId="37" xfId="0" applyFont="1" applyBorder="1" applyAlignment="1">
      <alignment horizontal="left" vertical="center"/>
    </xf>
    <xf numFmtId="0" fontId="2" fillId="0" borderId="38" xfId="0" applyFont="1" applyBorder="1" applyAlignment="1">
      <alignment vertical="center"/>
    </xf>
    <xf numFmtId="43" fontId="2" fillId="0" borderId="39" xfId="1" applyFont="1" applyBorder="1" applyAlignment="1" applyProtection="1">
      <alignment horizontal="right" vertical="center"/>
    </xf>
    <xf numFmtId="16" fontId="4" fillId="0" borderId="0" xfId="0" quotePrefix="1" applyNumberFormat="1" applyFont="1" applyAlignment="1">
      <alignment horizontal="left"/>
    </xf>
    <xf numFmtId="49" fontId="7" fillId="0" borderId="0" xfId="20" quotePrefix="1" applyNumberFormat="1" applyFont="1" applyAlignment="1">
      <alignment vertical="top"/>
    </xf>
    <xf numFmtId="49" fontId="7" fillId="0" borderId="0" xfId="20" applyNumberFormat="1" applyFont="1" applyAlignment="1">
      <alignment vertical="top"/>
    </xf>
    <xf numFmtId="49" fontId="13" fillId="0" borderId="0" xfId="20" quotePrefix="1" applyNumberFormat="1" applyFont="1" applyAlignment="1">
      <alignment vertical="top"/>
    </xf>
    <xf numFmtId="49" fontId="13" fillId="0" borderId="0" xfId="20" applyNumberFormat="1" applyFont="1" applyAlignment="1">
      <alignment vertical="top"/>
    </xf>
    <xf numFmtId="49" fontId="7" fillId="0" borderId="0" xfId="0" applyNumberFormat="1" applyFont="1"/>
    <xf numFmtId="49" fontId="13" fillId="0" borderId="0" xfId="20" applyNumberFormat="1" applyFont="1" applyAlignment="1">
      <alignment horizontal="left" vertical="top"/>
    </xf>
    <xf numFmtId="49" fontId="13" fillId="0" borderId="0" xfId="20" applyNumberFormat="1" applyFont="1" applyAlignment="1">
      <alignment vertical="top" wrapText="1"/>
    </xf>
    <xf numFmtId="1" fontId="13" fillId="0" borderId="0" xfId="20" applyNumberFormat="1" applyFont="1" applyAlignment="1">
      <alignment horizontal="left" vertical="top"/>
    </xf>
    <xf numFmtId="0" fontId="7" fillId="0" borderId="0" xfId="20" applyFont="1" applyAlignment="1">
      <alignment vertical="top"/>
    </xf>
    <xf numFmtId="4" fontId="7" fillId="0" borderId="0" xfId="20" applyNumberFormat="1" applyFont="1" applyProtection="1">
      <protection locked="0"/>
    </xf>
    <xf numFmtId="167" fontId="7" fillId="0" borderId="0" xfId="1" applyNumberFormat="1" applyFont="1" applyFill="1" applyAlignment="1" applyProtection="1">
      <alignment horizontal="right"/>
    </xf>
    <xf numFmtId="0" fontId="55" fillId="0" borderId="0" xfId="0" applyFont="1" applyAlignment="1">
      <alignment horizontal="right" vertical="top"/>
    </xf>
    <xf numFmtId="49" fontId="13" fillId="0" borderId="0" xfId="15" applyNumberFormat="1" applyFont="1" applyAlignment="1">
      <alignment horizontal="right" vertical="top" wrapText="1"/>
    </xf>
    <xf numFmtId="49" fontId="13" fillId="0" borderId="0" xfId="15" quotePrefix="1" applyNumberFormat="1" applyFont="1" applyAlignment="1">
      <alignment horizontal="left" vertical="top" wrapText="1"/>
    </xf>
    <xf numFmtId="49" fontId="56" fillId="0" borderId="0" xfId="0" applyNumberFormat="1" applyFont="1" applyAlignment="1">
      <alignment horizontal="right" vertical="top" wrapText="1"/>
    </xf>
    <xf numFmtId="1" fontId="56" fillId="0" borderId="0" xfId="0" applyNumberFormat="1" applyFont="1" applyAlignment="1">
      <alignment horizontal="right" vertical="top" wrapText="1"/>
    </xf>
    <xf numFmtId="4" fontId="17" fillId="0" borderId="0" xfId="0" applyNumberFormat="1" applyFont="1" applyAlignment="1" applyProtection="1">
      <alignment horizontal="right" vertical="top" wrapText="1"/>
      <protection locked="0"/>
    </xf>
    <xf numFmtId="4" fontId="56" fillId="0" borderId="0" xfId="0" applyNumberFormat="1" applyFont="1" applyAlignment="1">
      <alignment horizontal="right" vertical="top" wrapText="1"/>
    </xf>
    <xf numFmtId="10" fontId="7" fillId="0" borderId="0" xfId="0" applyNumberFormat="1" applyFont="1" applyAlignment="1">
      <alignment wrapText="1"/>
    </xf>
    <xf numFmtId="0" fontId="11" fillId="0" borderId="0" xfId="21" applyFont="1" applyAlignment="1">
      <alignment horizontal="right" vertical="top"/>
    </xf>
    <xf numFmtId="49" fontId="11" fillId="0" borderId="0" xfId="0" applyNumberFormat="1" applyFont="1" applyAlignment="1">
      <alignment vertical="top" wrapText="1"/>
    </xf>
    <xf numFmtId="10" fontId="11" fillId="0" borderId="0" xfId="0" applyNumberFormat="1" applyFont="1" applyAlignment="1">
      <alignment wrapText="1"/>
    </xf>
    <xf numFmtId="10" fontId="11" fillId="0" borderId="0" xfId="0" applyNumberFormat="1" applyFont="1" applyAlignment="1" applyProtection="1">
      <alignment wrapText="1"/>
      <protection locked="0"/>
    </xf>
    <xf numFmtId="0" fontId="24" fillId="0" borderId="0" xfId="0" applyFont="1" applyAlignment="1">
      <alignment horizontal="right" vertical="top"/>
    </xf>
    <xf numFmtId="49" fontId="58" fillId="0" borderId="0" xfId="0" quotePrefix="1" applyNumberFormat="1" applyFont="1" applyAlignment="1">
      <alignment horizontal="left" vertical="top" wrapText="1"/>
    </xf>
    <xf numFmtId="49" fontId="11" fillId="0" borderId="0" xfId="0" applyNumberFormat="1" applyFont="1" applyAlignment="1">
      <alignment horizontal="right" vertical="top"/>
    </xf>
    <xf numFmtId="177" fontId="11" fillId="0" borderId="0" xfId="0" applyNumberFormat="1" applyFont="1" applyAlignment="1">
      <alignment horizontal="right" vertical="top" shrinkToFit="1"/>
    </xf>
    <xf numFmtId="4" fontId="11" fillId="0" borderId="0" xfId="15" applyNumberFormat="1" applyFont="1" applyAlignment="1" applyProtection="1">
      <alignment horizontal="right" vertical="top"/>
      <protection locked="0"/>
    </xf>
    <xf numFmtId="4" fontId="11" fillId="0" borderId="0" xfId="22" applyNumberFormat="1" applyFont="1" applyFill="1" applyBorder="1" applyAlignment="1" applyProtection="1">
      <alignment horizontal="right" vertical="top"/>
    </xf>
    <xf numFmtId="49" fontId="11" fillId="0" borderId="0" xfId="0" quotePrefix="1" applyNumberFormat="1" applyFont="1" applyAlignment="1">
      <alignment horizontal="left" vertical="top" wrapText="1"/>
    </xf>
    <xf numFmtId="1" fontId="11" fillId="0" borderId="0" xfId="0" applyNumberFormat="1" applyFont="1" applyAlignment="1">
      <alignment horizontal="center"/>
    </xf>
    <xf numFmtId="4" fontId="31" fillId="2" borderId="0" xfId="4" applyFont="1">
      <alignment horizontal="right" wrapText="1"/>
      <protection locked="0"/>
    </xf>
    <xf numFmtId="167" fontId="11" fillId="0" borderId="0" xfId="1" applyNumberFormat="1" applyFont="1" applyFill="1" applyAlignment="1" applyProtection="1">
      <alignment horizontal="right"/>
    </xf>
    <xf numFmtId="4" fontId="31" fillId="0" borderId="0" xfId="4" applyFont="1" applyFill="1">
      <alignment horizontal="right" wrapText="1"/>
      <protection locked="0"/>
    </xf>
    <xf numFmtId="0" fontId="31" fillId="0" borderId="0" xfId="0" applyFont="1"/>
    <xf numFmtId="0" fontId="31" fillId="0" borderId="0" xfId="0" applyFont="1" applyAlignment="1">
      <alignment wrapText="1"/>
    </xf>
    <xf numFmtId="49" fontId="34" fillId="0" borderId="0" xfId="0" quotePrefix="1" applyNumberFormat="1" applyFont="1" applyAlignment="1">
      <alignment horizontal="left" vertical="top" wrapText="1"/>
    </xf>
    <xf numFmtId="49" fontId="58" fillId="0" borderId="0" xfId="0" applyNumberFormat="1" applyFont="1" applyAlignment="1">
      <alignment vertical="top" wrapText="1"/>
    </xf>
    <xf numFmtId="173" fontId="11" fillId="0" borderId="0" xfId="15" applyNumberFormat="1" applyFont="1" applyAlignment="1" applyProtection="1">
      <alignment horizontal="right" vertical="top" shrinkToFit="1"/>
      <protection locked="0"/>
    </xf>
    <xf numFmtId="0" fontId="59" fillId="0" borderId="0" xfId="15" applyFont="1" applyAlignment="1">
      <alignment horizontal="fill" vertical="center" wrapText="1"/>
    </xf>
    <xf numFmtId="0" fontId="7" fillId="0" borderId="0" xfId="21" applyFont="1" applyAlignment="1">
      <alignment horizontal="right" vertical="top"/>
    </xf>
    <xf numFmtId="49" fontId="34" fillId="0" borderId="0" xfId="0" applyNumberFormat="1" applyFont="1" applyAlignment="1">
      <alignment vertical="top" wrapText="1"/>
    </xf>
    <xf numFmtId="49" fontId="7" fillId="0" borderId="0" xfId="0" applyNumberFormat="1" applyFont="1" applyAlignment="1">
      <alignment horizontal="right" vertical="top"/>
    </xf>
    <xf numFmtId="177" fontId="7" fillId="0" borderId="0" xfId="0" applyNumberFormat="1" applyFont="1" applyAlignment="1">
      <alignment horizontal="right" vertical="top" shrinkToFit="1"/>
    </xf>
    <xf numFmtId="173" fontId="7" fillId="0" borderId="0" xfId="15" applyNumberFormat="1" applyFont="1" applyAlignment="1" applyProtection="1">
      <alignment horizontal="right" vertical="top" shrinkToFit="1"/>
      <protection locked="0"/>
    </xf>
    <xf numFmtId="0" fontId="60" fillId="0" borderId="0" xfId="15" applyFont="1" applyAlignment="1">
      <alignment horizontal="fill" vertical="center" wrapText="1"/>
    </xf>
    <xf numFmtId="49" fontId="61" fillId="0" borderId="0" xfId="23" applyFont="1">
      <alignment horizontal="right" vertical="top"/>
    </xf>
    <xf numFmtId="0" fontId="13" fillId="0" borderId="29" xfId="15" quotePrefix="1" applyFont="1" applyBorder="1" applyAlignment="1">
      <alignment horizontal="left" vertical="top" wrapText="1"/>
    </xf>
    <xf numFmtId="49" fontId="60" fillId="0" borderId="29" xfId="23" applyFont="1" applyBorder="1" applyAlignment="1">
      <alignment horizontal="center" vertical="top" wrapText="1"/>
    </xf>
    <xf numFmtId="49" fontId="15" fillId="0" borderId="29" xfId="23" applyFont="1" applyBorder="1">
      <alignment horizontal="right" vertical="top"/>
    </xf>
    <xf numFmtId="4" fontId="15" fillId="0" borderId="29" xfId="23" applyNumberFormat="1" applyFont="1" applyBorder="1" applyProtection="1">
      <alignment horizontal="right" vertical="top"/>
      <protection locked="0"/>
    </xf>
    <xf numFmtId="4" fontId="60" fillId="0" borderId="29" xfId="23" applyNumberFormat="1" applyFont="1" applyBorder="1" applyAlignment="1">
      <alignment horizontal="right"/>
    </xf>
    <xf numFmtId="49" fontId="62" fillId="0" borderId="0" xfId="23" applyFont="1">
      <alignment horizontal="right" vertical="top"/>
    </xf>
    <xf numFmtId="1" fontId="7" fillId="0" borderId="0" xfId="23" applyNumberFormat="1" applyFont="1" applyAlignment="1">
      <alignment horizontal="right" vertical="top" wrapText="1"/>
    </xf>
    <xf numFmtId="49" fontId="34" fillId="0" borderId="0" xfId="23" applyFont="1" applyAlignment="1">
      <alignment horizontal="left" vertical="top" wrapText="1"/>
    </xf>
    <xf numFmtId="49" fontId="56" fillId="0" borderId="0" xfId="23" applyFont="1">
      <alignment horizontal="right" vertical="top"/>
    </xf>
    <xf numFmtId="49" fontId="63" fillId="0" borderId="0" xfId="23" applyFont="1" applyAlignment="1">
      <alignment horizontal="right" vertical="top" wrapText="1"/>
    </xf>
    <xf numFmtId="4" fontId="63" fillId="0" borderId="0" xfId="23" applyNumberFormat="1" applyFont="1" applyAlignment="1" applyProtection="1">
      <alignment horizontal="right" vertical="center" wrapText="1"/>
      <protection locked="0"/>
    </xf>
    <xf numFmtId="4" fontId="63" fillId="0" borderId="0" xfId="23" applyNumberFormat="1" applyFont="1" applyAlignment="1">
      <alignment horizontal="right" vertical="center" wrapText="1"/>
    </xf>
    <xf numFmtId="10" fontId="7" fillId="0" borderId="0" xfId="0" applyNumberFormat="1" applyFont="1" applyAlignment="1" applyProtection="1">
      <alignment wrapText="1"/>
      <protection locked="0"/>
    </xf>
    <xf numFmtId="4" fontId="7" fillId="0" borderId="0" xfId="15" applyNumberFormat="1" applyFont="1" applyAlignment="1" applyProtection="1">
      <alignment horizontal="right" vertical="top"/>
      <protection locked="0"/>
    </xf>
    <xf numFmtId="4" fontId="7" fillId="0" borderId="0" xfId="22" applyNumberFormat="1" applyFont="1" applyFill="1" applyBorder="1" applyAlignment="1" applyProtection="1">
      <alignment horizontal="right" vertical="top"/>
    </xf>
    <xf numFmtId="49" fontId="7" fillId="0" borderId="0" xfId="0" applyNumberFormat="1" applyFont="1" applyAlignment="1">
      <alignment wrapText="1"/>
    </xf>
    <xf numFmtId="1" fontId="7" fillId="0" borderId="0" xfId="0" applyNumberFormat="1" applyFont="1" applyAlignment="1">
      <alignment horizontal="center"/>
    </xf>
    <xf numFmtId="0" fontId="64" fillId="0" borderId="0" xfId="0" applyFont="1" applyAlignment="1">
      <alignment horizontal="right" vertical="top"/>
    </xf>
    <xf numFmtId="173" fontId="7" fillId="0" borderId="0" xfId="0" applyNumberFormat="1" applyFont="1" applyAlignment="1" applyProtection="1">
      <alignment horizontal="right" vertical="top" shrinkToFit="1"/>
      <protection locked="0"/>
    </xf>
    <xf numFmtId="173" fontId="7" fillId="0" borderId="0" xfId="15" applyNumberFormat="1" applyFont="1" applyAlignment="1">
      <alignment horizontal="right" shrinkToFit="1"/>
    </xf>
    <xf numFmtId="49" fontId="17" fillId="0" borderId="0" xfId="24" quotePrefix="1" applyNumberFormat="1" applyFont="1" applyAlignment="1">
      <alignment horizontal="left" vertical="top"/>
    </xf>
    <xf numFmtId="49" fontId="34" fillId="0" borderId="0" xfId="15" applyNumberFormat="1" applyFont="1" applyAlignment="1">
      <alignment vertical="top" wrapText="1"/>
    </xf>
    <xf numFmtId="49" fontId="7" fillId="0" borderId="0" xfId="15" applyNumberFormat="1" applyFont="1" applyAlignment="1">
      <alignment horizontal="right" vertical="top"/>
    </xf>
    <xf numFmtId="177" fontId="7" fillId="0" borderId="0" xfId="15" applyNumberFormat="1" applyFont="1" applyAlignment="1">
      <alignment horizontal="right" vertical="top" shrinkToFit="1"/>
    </xf>
    <xf numFmtId="173" fontId="7" fillId="0" borderId="0" xfId="15" applyNumberFormat="1" applyFont="1" applyAlignment="1">
      <alignment horizontal="right" vertical="top" shrinkToFit="1"/>
    </xf>
    <xf numFmtId="10" fontId="7" fillId="0" borderId="0" xfId="0" applyNumberFormat="1" applyFont="1" applyAlignment="1">
      <alignment vertical="top" wrapText="1"/>
    </xf>
    <xf numFmtId="1" fontId="7" fillId="0" borderId="0" xfId="0" applyNumberFormat="1" applyFont="1" applyAlignment="1">
      <alignment horizontal="center" vertical="top"/>
    </xf>
    <xf numFmtId="3" fontId="7" fillId="0" borderId="0" xfId="0" applyNumberFormat="1" applyFont="1" applyAlignment="1">
      <alignment horizontal="center" vertical="top"/>
    </xf>
    <xf numFmtId="4" fontId="0" fillId="0" borderId="0" xfId="4" applyFont="1" applyFill="1" applyAlignment="1">
      <alignment horizontal="right" vertical="top" wrapText="1"/>
      <protection locked="0"/>
    </xf>
    <xf numFmtId="167" fontId="7" fillId="0" borderId="0" xfId="1" applyNumberFormat="1" applyFont="1" applyFill="1" applyAlignment="1" applyProtection="1">
      <alignment horizontal="right" vertical="top"/>
    </xf>
    <xf numFmtId="1" fontId="7" fillId="0" borderId="0" xfId="0" applyNumberFormat="1" applyFont="1" applyAlignment="1">
      <alignment horizontal="left" vertical="top"/>
    </xf>
    <xf numFmtId="3" fontId="7" fillId="0" borderId="0" xfId="0" applyNumberFormat="1" applyFont="1" applyAlignment="1">
      <alignment horizontal="left" vertical="top"/>
    </xf>
    <xf numFmtId="1" fontId="7" fillId="0" borderId="0" xfId="0" applyNumberFormat="1" applyFont="1" applyAlignment="1">
      <alignment horizontal="right" vertical="top"/>
    </xf>
    <xf numFmtId="3" fontId="7" fillId="0" borderId="0" xfId="0" applyNumberFormat="1" applyFont="1" applyAlignment="1">
      <alignment horizontal="right" vertical="top"/>
    </xf>
    <xf numFmtId="4" fontId="0" fillId="2" borderId="0" xfId="4" applyFont="1" applyAlignment="1">
      <alignment horizontal="right" vertical="top" wrapText="1"/>
      <protection locked="0"/>
    </xf>
    <xf numFmtId="4" fontId="7" fillId="0" borderId="0" xfId="0" applyNumberFormat="1" applyFont="1" applyAlignment="1">
      <alignment horizontal="right" vertical="top" wrapText="1"/>
    </xf>
    <xf numFmtId="4" fontId="60" fillId="0" borderId="29" xfId="23" applyNumberFormat="1" applyFont="1" applyBorder="1">
      <alignment horizontal="right" vertical="top"/>
    </xf>
    <xf numFmtId="0" fontId="37" fillId="0" borderId="0" xfId="0" applyFont="1" applyAlignment="1">
      <alignment horizontal="right" vertical="top"/>
    </xf>
    <xf numFmtId="0" fontId="37" fillId="0" borderId="0" xfId="24" applyFont="1"/>
    <xf numFmtId="0" fontId="12" fillId="0" borderId="0" xfId="0" applyFont="1" applyAlignment="1">
      <alignment horizontal="left"/>
    </xf>
    <xf numFmtId="3" fontId="12" fillId="0" borderId="0" xfId="0" applyNumberFormat="1" applyFont="1" applyAlignment="1">
      <alignment horizontal="left"/>
    </xf>
    <xf numFmtId="173" fontId="7" fillId="0" borderId="0" xfId="15" applyNumberFormat="1" applyFont="1" applyAlignment="1" applyProtection="1">
      <alignment horizontal="right" vertical="top" shrinkToFit="1"/>
      <protection hidden="1"/>
    </xf>
    <xf numFmtId="1" fontId="7" fillId="0" borderId="0" xfId="0" applyNumberFormat="1" applyFont="1" applyAlignment="1">
      <alignment horizontal="left"/>
    </xf>
    <xf numFmtId="49" fontId="13" fillId="0" borderId="0" xfId="0" quotePrefix="1" applyNumberFormat="1" applyFont="1" applyAlignment="1">
      <alignment vertical="top" wrapText="1"/>
    </xf>
    <xf numFmtId="49" fontId="17" fillId="0" borderId="0" xfId="23" applyFont="1">
      <alignment horizontal="right" vertical="top"/>
    </xf>
    <xf numFmtId="1" fontId="17" fillId="0" borderId="0" xfId="0" applyNumberFormat="1" applyFont="1" applyAlignment="1">
      <alignment horizontal="right" vertical="top" wrapText="1"/>
    </xf>
    <xf numFmtId="49" fontId="13" fillId="0" borderId="0" xfId="25" applyNumberFormat="1" applyFont="1" applyAlignment="1" applyProtection="1">
      <alignment horizontal="left" vertical="top"/>
    </xf>
    <xf numFmtId="49" fontId="7" fillId="0" borderId="0" xfId="25" applyNumberFormat="1" applyFont="1" applyAlignment="1" applyProtection="1">
      <alignment vertical="top" wrapText="1"/>
    </xf>
    <xf numFmtId="49" fontId="7" fillId="0" borderId="0" xfId="15" applyNumberFormat="1" applyFont="1" applyAlignment="1">
      <alignment vertical="top" wrapText="1"/>
    </xf>
    <xf numFmtId="173" fontId="7" fillId="0" borderId="0" xfId="15" applyNumberFormat="1" applyFont="1" applyAlignment="1" applyProtection="1">
      <alignment horizontal="right" shrinkToFit="1"/>
      <protection locked="0"/>
    </xf>
    <xf numFmtId="0" fontId="24" fillId="0" borderId="0" xfId="24" applyFont="1"/>
    <xf numFmtId="49" fontId="7" fillId="0" borderId="0" xfId="15" applyNumberFormat="1" applyFont="1" applyAlignment="1">
      <alignment horizontal="left" vertical="top" wrapText="1"/>
    </xf>
    <xf numFmtId="0" fontId="7" fillId="0" borderId="0" xfId="15" applyFont="1" applyAlignment="1">
      <alignment horizontal="right" vertical="top" wrapText="1"/>
    </xf>
    <xf numFmtId="3" fontId="7" fillId="0" borderId="0" xfId="26" applyNumberFormat="1" applyFont="1" applyFill="1" applyBorder="1" applyAlignment="1" applyProtection="1">
      <alignment horizontal="right" vertical="top" wrapText="1"/>
    </xf>
    <xf numFmtId="4" fontId="7" fillId="0" borderId="0" xfId="27" applyNumberFormat="1" applyFont="1">
      <alignment horizontal="right" vertical="top"/>
    </xf>
    <xf numFmtId="49" fontId="24" fillId="0" borderId="0" xfId="27" applyFont="1">
      <alignment horizontal="right" vertical="top"/>
    </xf>
    <xf numFmtId="49" fontId="7" fillId="0" borderId="0" xfId="21" quotePrefix="1" applyNumberFormat="1" applyFont="1" applyAlignment="1">
      <alignment horizontal="left" vertical="top" wrapText="1"/>
    </xf>
    <xf numFmtId="49" fontId="7" fillId="0" borderId="0" xfId="25" applyNumberFormat="1" applyFont="1" applyAlignment="1" applyProtection="1">
      <alignment horizontal="right" vertical="top"/>
    </xf>
    <xf numFmtId="177" fontId="7" fillId="0" borderId="0" xfId="25" applyNumberFormat="1" applyFont="1" applyAlignment="1" applyProtection="1">
      <alignment horizontal="right" vertical="top" shrinkToFit="1"/>
    </xf>
    <xf numFmtId="1" fontId="7" fillId="0" borderId="0" xfId="27" applyNumberFormat="1" applyFont="1" applyAlignment="1">
      <alignment horizontal="right" vertical="top" wrapText="1"/>
    </xf>
    <xf numFmtId="49" fontId="7" fillId="0" borderId="0" xfId="25" quotePrefix="1" applyNumberFormat="1" applyFont="1" applyAlignment="1" applyProtection="1">
      <alignment horizontal="left" vertical="top" wrapText="1"/>
    </xf>
    <xf numFmtId="49" fontId="7" fillId="0" borderId="0" xfId="25" quotePrefix="1" applyNumberFormat="1" applyFont="1" applyAlignment="1" applyProtection="1">
      <alignment horizontal="right" vertical="top" wrapText="1"/>
    </xf>
    <xf numFmtId="1" fontId="7" fillId="0" borderId="0" xfId="27" applyNumberFormat="1" applyFont="1">
      <alignment horizontal="right" vertical="top"/>
    </xf>
    <xf numFmtId="9" fontId="7" fillId="0" borderId="0" xfId="28" applyFont="1" applyFill="1" applyBorder="1" applyAlignment="1" applyProtection="1">
      <alignment horizontal="right" vertical="top"/>
      <protection locked="0"/>
    </xf>
    <xf numFmtId="0" fontId="0" fillId="0" borderId="3" xfId="0" applyBorder="1" applyAlignment="1">
      <alignment horizontal="left" vertical="center"/>
    </xf>
    <xf numFmtId="164" fontId="0" fillId="0" borderId="5" xfId="0" applyNumberFormat="1" applyBorder="1" applyAlignment="1">
      <alignment horizontal="right" vertical="center"/>
    </xf>
    <xf numFmtId="0" fontId="2" fillId="0" borderId="0" xfId="0" applyFont="1" applyAlignment="1">
      <alignment horizontal="center" vertical="top"/>
    </xf>
    <xf numFmtId="0" fontId="67" fillId="0" borderId="0" xfId="0" applyFont="1" applyAlignment="1">
      <alignment vertical="top" wrapText="1"/>
    </xf>
    <xf numFmtId="0" fontId="67" fillId="0" borderId="0" xfId="0" applyFont="1" applyAlignment="1">
      <alignment horizontal="right" vertical="center"/>
    </xf>
    <xf numFmtId="1" fontId="67" fillId="0" borderId="0" xfId="0" applyNumberFormat="1" applyFont="1" applyAlignment="1">
      <alignment horizontal="right" vertical="center"/>
    </xf>
    <xf numFmtId="175" fontId="67" fillId="0" borderId="0" xfId="0" applyNumberFormat="1" applyFont="1" applyAlignment="1" applyProtection="1">
      <alignment horizontal="center"/>
      <protection locked="0"/>
    </xf>
    <xf numFmtId="4" fontId="67" fillId="0" borderId="0" xfId="0" applyNumberFormat="1" applyFont="1" applyAlignment="1">
      <alignment horizontal="right"/>
    </xf>
    <xf numFmtId="1" fontId="67" fillId="0" borderId="0" xfId="0" applyNumberFormat="1" applyFont="1" applyAlignment="1">
      <alignment horizontal="right"/>
    </xf>
    <xf numFmtId="0" fontId="68" fillId="0" borderId="0" xfId="0" applyFont="1"/>
    <xf numFmtId="0" fontId="68" fillId="0" borderId="0" xfId="0" applyFont="1" applyAlignment="1">
      <alignment horizontal="center"/>
    </xf>
    <xf numFmtId="0" fontId="67" fillId="0" borderId="0" xfId="0" applyFont="1" applyAlignment="1">
      <alignment horizontal="left" vertical="top" wrapText="1"/>
    </xf>
    <xf numFmtId="0" fontId="69" fillId="0" borderId="0" xfId="0" applyFont="1"/>
    <xf numFmtId="0" fontId="67" fillId="0" borderId="0" xfId="29" applyFont="1" applyAlignment="1">
      <alignment vertical="top" wrapText="1"/>
    </xf>
    <xf numFmtId="0" fontId="67" fillId="0" borderId="0" xfId="0" applyFont="1" applyAlignment="1">
      <alignment horizontal="right" vertical="top"/>
    </xf>
    <xf numFmtId="175" fontId="68" fillId="0" borderId="0" xfId="0" applyNumberFormat="1" applyFont="1" applyAlignment="1">
      <alignment horizontal="center"/>
    </xf>
    <xf numFmtId="0" fontId="67" fillId="0" borderId="0" xfId="0" applyFont="1" applyAlignment="1">
      <alignment horizontal="right"/>
    </xf>
    <xf numFmtId="4" fontId="67" fillId="0" borderId="0" xfId="0" applyNumberFormat="1" applyFont="1" applyAlignment="1">
      <alignment horizontal="center"/>
    </xf>
    <xf numFmtId="0" fontId="67" fillId="0" borderId="0" xfId="0" applyFont="1" applyAlignment="1">
      <alignment horizontal="left" vertical="center"/>
    </xf>
    <xf numFmtId="4" fontId="68" fillId="0" borderId="0" xfId="0" applyNumberFormat="1" applyFont="1" applyAlignment="1">
      <alignment horizontal="right" vertical="center"/>
    </xf>
    <xf numFmtId="1" fontId="68" fillId="0" borderId="0" xfId="0" applyNumberFormat="1" applyFont="1" applyAlignment="1">
      <alignment horizontal="right" vertical="center"/>
    </xf>
    <xf numFmtId="1" fontId="67" fillId="0" borderId="0" xfId="0" applyNumberFormat="1" applyFont="1" applyAlignment="1">
      <alignment horizontal="right" vertical="top" wrapText="1"/>
    </xf>
    <xf numFmtId="4" fontId="67" fillId="0" borderId="0" xfId="0" applyNumberFormat="1" applyFont="1" applyAlignment="1">
      <alignment vertical="center"/>
    </xf>
    <xf numFmtId="49" fontId="68" fillId="0" borderId="0" xfId="0" applyNumberFormat="1" applyFont="1" applyAlignment="1">
      <alignment horizontal="center" vertical="top"/>
    </xf>
    <xf numFmtId="4" fontId="68" fillId="0" borderId="0" xfId="0" applyNumberFormat="1" applyFont="1" applyAlignment="1">
      <alignment horizontal="center" vertical="center"/>
    </xf>
    <xf numFmtId="1" fontId="68" fillId="0" borderId="0" xfId="0" applyNumberFormat="1" applyFont="1" applyAlignment="1">
      <alignment horizontal="center" vertical="center"/>
    </xf>
    <xf numFmtId="49" fontId="67" fillId="0" borderId="0" xfId="0" applyNumberFormat="1" applyFont="1" applyAlignment="1">
      <alignment horizontal="center" vertical="top"/>
    </xf>
    <xf numFmtId="1" fontId="67" fillId="0" borderId="0" xfId="0" applyNumberFormat="1" applyFont="1" applyAlignment="1">
      <alignment horizontal="center"/>
    </xf>
    <xf numFmtId="0" fontId="67" fillId="0" borderId="0" xfId="0" applyFont="1" applyAlignment="1">
      <alignment vertical="center"/>
    </xf>
    <xf numFmtId="4" fontId="67" fillId="0" borderId="0" xfId="0" applyNumberFormat="1" applyFont="1"/>
    <xf numFmtId="175" fontId="67" fillId="0" borderId="0" xfId="0" applyNumberFormat="1" applyFont="1" applyAlignment="1">
      <alignment horizontal="center"/>
    </xf>
    <xf numFmtId="0" fontId="67" fillId="0" borderId="0" xfId="0" applyFont="1"/>
    <xf numFmtId="0" fontId="67" fillId="0" borderId="0" xfId="0" applyFont="1" applyAlignment="1">
      <alignment horizontal="center" vertical="top"/>
    </xf>
    <xf numFmtId="175" fontId="67" fillId="0" borderId="0" xfId="0" applyNumberFormat="1" applyFont="1" applyAlignment="1" applyProtection="1">
      <alignment horizontal="right"/>
      <protection locked="0"/>
    </xf>
    <xf numFmtId="0" fontId="67" fillId="0" borderId="0" xfId="0" applyFont="1" applyAlignment="1">
      <alignment horizontal="center" vertical="center"/>
    </xf>
    <xf numFmtId="164" fontId="12" fillId="0" borderId="0" xfId="30"/>
    <xf numFmtId="164" fontId="2" fillId="0" borderId="0" xfId="30" applyFont="1" applyAlignment="1">
      <alignment horizontal="left"/>
    </xf>
    <xf numFmtId="164" fontId="2" fillId="0" borderId="21" xfId="30" applyFont="1" applyBorder="1" applyAlignment="1">
      <alignment horizontal="left" vertical="center"/>
    </xf>
    <xf numFmtId="164" fontId="12" fillId="0" borderId="22" xfId="30" applyBorder="1" applyAlignment="1">
      <alignment vertical="center"/>
    </xf>
    <xf numFmtId="164" fontId="12" fillId="0" borderId="23" xfId="30" applyBorder="1" applyAlignment="1">
      <alignment horizontal="right" vertical="center"/>
    </xf>
    <xf numFmtId="164" fontId="12" fillId="0" borderId="0" xfId="30" applyAlignment="1">
      <alignment horizontal="left"/>
    </xf>
    <xf numFmtId="164" fontId="2" fillId="0" borderId="18" xfId="30" applyFont="1" applyBorder="1" applyAlignment="1">
      <alignment horizontal="left" vertical="center"/>
    </xf>
    <xf numFmtId="164" fontId="12" fillId="0" borderId="19" xfId="30" applyBorder="1" applyAlignment="1">
      <alignment vertical="center"/>
    </xf>
    <xf numFmtId="164" fontId="2" fillId="0" borderId="20" xfId="30" applyFont="1" applyBorder="1" applyAlignment="1">
      <alignment horizontal="right" vertical="center"/>
    </xf>
    <xf numFmtId="164" fontId="2" fillId="0" borderId="0" xfId="30" applyFont="1" applyAlignment="1">
      <alignment horizontal="left" vertical="center"/>
    </xf>
    <xf numFmtId="164" fontId="12" fillId="0" borderId="0" xfId="30" applyAlignment="1">
      <alignment vertical="center"/>
    </xf>
    <xf numFmtId="164" fontId="2" fillId="0" borderId="0" xfId="30" applyFont="1" applyAlignment="1">
      <alignment horizontal="right" vertical="center"/>
    </xf>
    <xf numFmtId="164" fontId="2" fillId="0" borderId="3" xfId="30" applyFont="1" applyBorder="1" applyAlignment="1">
      <alignment horizontal="left" vertical="center"/>
    </xf>
    <xf numFmtId="164" fontId="12" fillId="0" borderId="4" xfId="30" applyBorder="1" applyAlignment="1">
      <alignment vertical="center"/>
    </xf>
    <xf numFmtId="164" fontId="12" fillId="0" borderId="5" xfId="30" applyBorder="1" applyAlignment="1">
      <alignment horizontal="right" vertical="center"/>
    </xf>
    <xf numFmtId="164" fontId="12" fillId="0" borderId="6" xfId="30" applyBorder="1" applyAlignment="1">
      <alignment vertical="center"/>
    </xf>
    <xf numFmtId="164" fontId="12" fillId="0" borderId="7" xfId="30" applyBorder="1" applyAlignment="1">
      <alignment vertical="center"/>
    </xf>
    <xf numFmtId="164" fontId="12" fillId="0" borderId="8" xfId="30" applyBorder="1" applyAlignment="1">
      <alignment horizontal="right" vertical="center"/>
    </xf>
    <xf numFmtId="164" fontId="12" fillId="0" borderId="40" xfId="30" applyBorder="1" applyAlignment="1">
      <alignment horizontal="left" vertical="center"/>
    </xf>
    <xf numFmtId="164" fontId="12" fillId="0" borderId="12" xfId="30" applyBorder="1" applyAlignment="1">
      <alignment vertical="center"/>
    </xf>
    <xf numFmtId="164" fontId="2" fillId="0" borderId="41" xfId="30" applyFont="1" applyBorder="1" applyAlignment="1">
      <alignment horizontal="right" vertical="center"/>
    </xf>
    <xf numFmtId="164" fontId="2" fillId="0" borderId="0" xfId="30" applyFont="1" applyAlignment="1">
      <alignment horizontal="right"/>
    </xf>
    <xf numFmtId="164" fontId="12" fillId="0" borderId="0" xfId="30" applyAlignment="1">
      <alignment horizontal="left" vertical="center"/>
    </xf>
    <xf numFmtId="164" fontId="2" fillId="0" borderId="4" xfId="30" applyFont="1" applyBorder="1" applyAlignment="1">
      <alignment vertical="center"/>
    </xf>
    <xf numFmtId="164" fontId="2" fillId="0" borderId="5" xfId="30" applyFont="1" applyBorder="1" applyAlignment="1">
      <alignment horizontal="right" vertical="center"/>
    </xf>
    <xf numFmtId="164" fontId="12" fillId="0" borderId="0" xfId="9" applyAlignment="1">
      <alignment wrapText="1"/>
    </xf>
    <xf numFmtId="164" fontId="9" fillId="0" borderId="7" xfId="9" applyFont="1" applyBorder="1" applyAlignment="1">
      <alignment horizontal="right" vertical="center" wrapText="1"/>
    </xf>
    <xf numFmtId="164" fontId="9" fillId="0" borderId="7" xfId="9" applyFont="1" applyBorder="1" applyAlignment="1">
      <alignment horizontal="center" vertical="center" wrapText="1"/>
    </xf>
    <xf numFmtId="3" fontId="9" fillId="0" borderId="7" xfId="9" applyNumberFormat="1" applyFont="1" applyBorder="1" applyAlignment="1">
      <alignment horizontal="right" vertical="center" wrapText="1"/>
    </xf>
    <xf numFmtId="4" fontId="9" fillId="0" borderId="7" xfId="9" applyNumberFormat="1" applyFont="1" applyBorder="1" applyAlignment="1">
      <alignment horizontal="right" vertical="center" wrapText="1"/>
    </xf>
    <xf numFmtId="164" fontId="12" fillId="0" borderId="0" xfId="9" applyAlignment="1">
      <alignment vertical="top"/>
    </xf>
    <xf numFmtId="164" fontId="2" fillId="0" borderId="0" xfId="9" applyFont="1" applyAlignment="1">
      <alignment horizontal="right" vertical="top"/>
    </xf>
    <xf numFmtId="164" fontId="2" fillId="0" borderId="0" xfId="9" applyFont="1" applyAlignment="1">
      <alignment horizontal="left" wrapText="1"/>
    </xf>
    <xf numFmtId="164" fontId="12" fillId="0" borderId="0" xfId="9" applyAlignment="1">
      <alignment horizontal="right" vertical="top"/>
    </xf>
    <xf numFmtId="164" fontId="12" fillId="0" borderId="0" xfId="9" applyAlignment="1">
      <alignment horizontal="left" wrapText="1"/>
    </xf>
    <xf numFmtId="164" fontId="12" fillId="0" borderId="0" xfId="9" quotePrefix="1" applyAlignment="1">
      <alignment horizontal="left" vertical="top" wrapText="1"/>
    </xf>
    <xf numFmtId="164" fontId="12" fillId="0" borderId="0" xfId="9" quotePrefix="1" applyAlignment="1">
      <alignment horizontal="left" wrapText="1"/>
    </xf>
    <xf numFmtId="0" fontId="12" fillId="0" borderId="0" xfId="9" quotePrefix="1" applyNumberFormat="1" applyAlignment="1">
      <alignment horizontal="left" vertical="top" wrapText="1"/>
    </xf>
    <xf numFmtId="164" fontId="2" fillId="0" borderId="0" xfId="9" quotePrefix="1" applyFont="1" applyAlignment="1">
      <alignment horizontal="left" vertical="top" wrapText="1"/>
    </xf>
    <xf numFmtId="164" fontId="2" fillId="0" borderId="0" xfId="9" quotePrefix="1" applyFont="1" applyAlignment="1">
      <alignment horizontal="left" wrapText="1"/>
    </xf>
    <xf numFmtId="164" fontId="12" fillId="0" borderId="12" xfId="9" quotePrefix="1" applyBorder="1" applyAlignment="1">
      <alignment horizontal="left" vertical="top" wrapText="1"/>
    </xf>
    <xf numFmtId="164" fontId="12" fillId="0" borderId="12" xfId="9" applyBorder="1" applyAlignment="1">
      <alignment horizontal="right"/>
    </xf>
    <xf numFmtId="3" fontId="12" fillId="0" borderId="12" xfId="9" applyNumberFormat="1" applyBorder="1" applyAlignment="1">
      <alignment horizontal="right"/>
    </xf>
    <xf numFmtId="4" fontId="12" fillId="0" borderId="12" xfId="4" applyFill="1" applyBorder="1">
      <alignment horizontal="right" wrapText="1"/>
      <protection locked="0"/>
    </xf>
    <xf numFmtId="4" fontId="12" fillId="0" borderId="12" xfId="9" applyNumberFormat="1" applyBorder="1" applyAlignment="1">
      <alignment horizontal="right"/>
    </xf>
    <xf numFmtId="164" fontId="12" fillId="0" borderId="0" xfId="9" applyAlignment="1">
      <alignment horizontal="right" vertical="center"/>
    </xf>
    <xf numFmtId="164" fontId="2" fillId="0" borderId="12" xfId="9" applyFont="1" applyBorder="1" applyAlignment="1">
      <alignment horizontal="left" vertical="center" wrapText="1"/>
    </xf>
    <xf numFmtId="164" fontId="12" fillId="0" borderId="12" xfId="9" applyBorder="1" applyAlignment="1">
      <alignment horizontal="right" vertical="center"/>
    </xf>
    <xf numFmtId="3" fontId="12" fillId="0" borderId="12" xfId="9" applyNumberFormat="1" applyBorder="1" applyAlignment="1">
      <alignment horizontal="right" vertical="center"/>
    </xf>
    <xf numFmtId="4" fontId="12" fillId="0" borderId="12" xfId="9" applyNumberFormat="1" applyBorder="1" applyAlignment="1">
      <alignment horizontal="right" vertical="center"/>
    </xf>
    <xf numFmtId="4" fontId="2" fillId="0" borderId="12" xfId="9" applyNumberFormat="1" applyFont="1" applyBorder="1" applyAlignment="1">
      <alignment horizontal="right" vertical="center"/>
    </xf>
    <xf numFmtId="164" fontId="12" fillId="0" borderId="0" xfId="31" applyAlignment="1">
      <alignment wrapText="1"/>
    </xf>
    <xf numFmtId="0" fontId="9" fillId="0" borderId="7" xfId="31" applyNumberFormat="1" applyFont="1" applyBorder="1" applyAlignment="1">
      <alignment horizontal="right" vertical="center" wrapText="1"/>
    </xf>
    <xf numFmtId="0" fontId="9" fillId="0" borderId="7" xfId="31" applyNumberFormat="1" applyFont="1" applyBorder="1" applyAlignment="1">
      <alignment horizontal="center" vertical="center" wrapText="1"/>
    </xf>
    <xf numFmtId="164" fontId="9" fillId="0" borderId="7" xfId="31" applyFont="1" applyBorder="1" applyAlignment="1">
      <alignment horizontal="right" vertical="center" wrapText="1"/>
    </xf>
    <xf numFmtId="3" fontId="9" fillId="0" borderId="7" xfId="31" applyNumberFormat="1" applyFont="1" applyBorder="1" applyAlignment="1">
      <alignment horizontal="right" vertical="center" wrapText="1"/>
    </xf>
    <xf numFmtId="4" fontId="9" fillId="0" borderId="7" xfId="31" applyNumberFormat="1" applyFont="1" applyBorder="1" applyAlignment="1">
      <alignment horizontal="right" vertical="center" wrapText="1"/>
    </xf>
    <xf numFmtId="164" fontId="12" fillId="0" borderId="0" xfId="31"/>
    <xf numFmtId="0" fontId="12" fillId="0" borderId="0" xfId="31" applyNumberFormat="1" applyAlignment="1">
      <alignment vertical="top"/>
    </xf>
    <xf numFmtId="0" fontId="12" fillId="0" borderId="0" xfId="31" applyNumberFormat="1" applyAlignment="1">
      <alignment wrapText="1"/>
    </xf>
    <xf numFmtId="0" fontId="2" fillId="0" borderId="0" xfId="31" applyNumberFormat="1" applyFont="1" applyAlignment="1">
      <alignment horizontal="right" vertical="top"/>
    </xf>
    <xf numFmtId="0" fontId="2" fillId="0" borderId="0" xfId="31" applyNumberFormat="1" applyFont="1" applyAlignment="1">
      <alignment horizontal="left" wrapText="1"/>
    </xf>
    <xf numFmtId="164" fontId="12" fillId="0" borderId="0" xfId="31" applyAlignment="1">
      <alignment horizontal="right"/>
    </xf>
    <xf numFmtId="3" fontId="12" fillId="0" borderId="0" xfId="31" applyNumberFormat="1" applyAlignment="1">
      <alignment horizontal="right"/>
    </xf>
    <xf numFmtId="4" fontId="12" fillId="0" borderId="0" xfId="31" applyNumberFormat="1" applyAlignment="1">
      <alignment horizontal="right"/>
    </xf>
    <xf numFmtId="0" fontId="12" fillId="0" borderId="0" xfId="31" applyNumberFormat="1" applyAlignment="1">
      <alignment horizontal="right" vertical="top"/>
    </xf>
    <xf numFmtId="0" fontId="12" fillId="0" borderId="0" xfId="31" applyNumberFormat="1" applyAlignment="1">
      <alignment horizontal="left" wrapText="1"/>
    </xf>
    <xf numFmtId="0" fontId="0" fillId="0" borderId="0" xfId="31" applyNumberFormat="1" applyFont="1" applyAlignment="1">
      <alignment horizontal="left" wrapText="1"/>
    </xf>
    <xf numFmtId="0" fontId="12" fillId="0" borderId="0" xfId="31" quotePrefix="1" applyNumberFormat="1" applyAlignment="1">
      <alignment horizontal="left" wrapText="1"/>
    </xf>
    <xf numFmtId="0" fontId="12" fillId="0" borderId="0" xfId="31" applyNumberFormat="1" applyAlignment="1">
      <alignment horizontal="right"/>
    </xf>
    <xf numFmtId="0" fontId="12" fillId="0" borderId="0" xfId="31" quotePrefix="1" applyNumberFormat="1" applyAlignment="1">
      <alignment horizontal="left" vertical="top" wrapText="1"/>
    </xf>
    <xf numFmtId="0" fontId="0" fillId="0" borderId="0" xfId="31" quotePrefix="1" applyNumberFormat="1" applyFont="1" applyAlignment="1">
      <alignment horizontal="left" vertical="top" wrapText="1"/>
    </xf>
    <xf numFmtId="0" fontId="7" fillId="0" borderId="0" xfId="31" applyNumberFormat="1" applyFont="1"/>
    <xf numFmtId="0" fontId="7" fillId="0" borderId="0" xfId="31" applyNumberFormat="1" applyFont="1" applyAlignment="1">
      <alignment wrapText="1"/>
    </xf>
    <xf numFmtId="0" fontId="18" fillId="0" borderId="0" xfId="31" quotePrefix="1" applyNumberFormat="1" applyFont="1" applyAlignment="1">
      <alignment horizontal="left" wrapText="1"/>
    </xf>
    <xf numFmtId="0" fontId="7" fillId="0" borderId="0" xfId="32" applyAlignment="1">
      <alignment vertical="top"/>
    </xf>
    <xf numFmtId="164" fontId="7" fillId="0" borderId="0" xfId="31" quotePrefix="1" applyFont="1" applyAlignment="1">
      <alignment horizontal="left" wrapText="1"/>
    </xf>
    <xf numFmtId="0" fontId="7" fillId="0" borderId="0" xfId="33" applyNumberFormat="1" applyFont="1" applyAlignment="1">
      <alignment horizontal="right" vertical="top"/>
    </xf>
    <xf numFmtId="0" fontId="7" fillId="0" borderId="0" xfId="33" applyNumberFormat="1" applyFont="1" applyAlignment="1">
      <alignment vertical="top" wrapText="1"/>
    </xf>
    <xf numFmtId="0" fontId="7" fillId="0" borderId="0" xfId="33" applyNumberFormat="1" applyFont="1" applyAlignment="1">
      <alignment horizontal="center"/>
    </xf>
    <xf numFmtId="0" fontId="7" fillId="0" borderId="0" xfId="33" applyNumberFormat="1" applyFont="1" applyAlignment="1">
      <alignment horizontal="right"/>
    </xf>
    <xf numFmtId="0" fontId="7" fillId="0" borderId="0" xfId="33" applyNumberFormat="1" applyFont="1"/>
    <xf numFmtId="0" fontId="13" fillId="0" borderId="0" xfId="33" applyNumberFormat="1" applyFont="1" applyAlignment="1">
      <alignment horizontal="right" vertical="top"/>
    </xf>
    <xf numFmtId="0" fontId="7" fillId="0" borderId="0" xfId="33" applyNumberFormat="1" applyFont="1" applyAlignment="1">
      <alignment wrapText="1"/>
    </xf>
    <xf numFmtId="0" fontId="7" fillId="0" borderId="0" xfId="31" applyNumberFormat="1" applyFont="1" applyAlignment="1">
      <alignment horizontal="center"/>
    </xf>
    <xf numFmtId="179" fontId="7" fillId="0" borderId="0" xfId="31" applyNumberFormat="1" applyFont="1" applyAlignment="1">
      <alignment horizontal="right"/>
    </xf>
    <xf numFmtId="0" fontId="7" fillId="0" borderId="0" xfId="33" applyNumberFormat="1" applyFont="1" applyAlignment="1">
      <alignment vertical="top"/>
    </xf>
    <xf numFmtId="0" fontId="40" fillId="0" borderId="0" xfId="31" applyNumberFormat="1" applyFont="1"/>
    <xf numFmtId="49" fontId="7" fillId="0" borderId="0" xfId="31" applyNumberFormat="1" applyFont="1"/>
    <xf numFmtId="0" fontId="7" fillId="0" borderId="0" xfId="31" applyNumberFormat="1" applyFont="1" applyAlignment="1">
      <alignment horizontal="right"/>
    </xf>
    <xf numFmtId="164" fontId="11" fillId="0" borderId="0" xfId="31" applyFont="1" applyAlignment="1">
      <alignment horizontal="left" vertical="top" wrapText="1"/>
    </xf>
    <xf numFmtId="164" fontId="11" fillId="0" borderId="0" xfId="31" applyFont="1" applyAlignment="1">
      <alignment horizontal="center"/>
    </xf>
    <xf numFmtId="164" fontId="11" fillId="0" borderId="0" xfId="31" applyFont="1" applyAlignment="1">
      <alignment horizontal="right"/>
    </xf>
    <xf numFmtId="179" fontId="11" fillId="0" borderId="0" xfId="31" applyNumberFormat="1" applyFont="1" applyAlignment="1">
      <alignment horizontal="right"/>
    </xf>
    <xf numFmtId="179" fontId="11" fillId="0" borderId="0" xfId="31" applyNumberFormat="1" applyFont="1"/>
    <xf numFmtId="164" fontId="71" fillId="0" borderId="0" xfId="31" applyFont="1" applyAlignment="1">
      <alignment horizontal="left"/>
    </xf>
    <xf numFmtId="164" fontId="11" fillId="0" borderId="0" xfId="31" quotePrefix="1" applyFont="1" applyAlignment="1">
      <alignment horizontal="left" vertical="top" wrapText="1"/>
    </xf>
    <xf numFmtId="164" fontId="71" fillId="0" borderId="0" xfId="31" applyFont="1" applyAlignment="1">
      <alignment horizontal="right" vertical="top"/>
    </xf>
    <xf numFmtId="164" fontId="11" fillId="0" borderId="0" xfId="31" quotePrefix="1" applyFont="1" applyAlignment="1">
      <alignment horizontal="left" wrapText="1"/>
    </xf>
    <xf numFmtId="164" fontId="11" fillId="0" borderId="0" xfId="31" quotePrefix="1" applyFont="1" applyAlignment="1">
      <alignment wrapText="1"/>
    </xf>
    <xf numFmtId="164" fontId="11" fillId="0" borderId="0" xfId="31" applyFont="1"/>
    <xf numFmtId="164" fontId="7" fillId="0" borderId="0" xfId="31" applyFont="1" applyAlignment="1">
      <alignment horizontal="left"/>
    </xf>
    <xf numFmtId="0" fontId="12" fillId="0" borderId="0" xfId="31" applyNumberFormat="1" applyAlignment="1">
      <alignment horizontal="left" vertical="top"/>
    </xf>
    <xf numFmtId="164" fontId="7" fillId="0" borderId="0" xfId="31" applyFont="1" applyAlignment="1">
      <alignment horizontal="left" vertical="top" wrapText="1"/>
    </xf>
    <xf numFmtId="49" fontId="7" fillId="0" borderId="0" xfId="31" quotePrefix="1" applyNumberFormat="1" applyFont="1"/>
    <xf numFmtId="0" fontId="7" fillId="0" borderId="0" xfId="31" applyNumberFormat="1" applyFont="1" applyAlignment="1">
      <alignment vertical="top" wrapText="1"/>
    </xf>
    <xf numFmtId="164" fontId="7" fillId="0" borderId="0" xfId="31" quotePrefix="1" applyFont="1" applyAlignment="1">
      <alignment wrapText="1"/>
    </xf>
    <xf numFmtId="164" fontId="0" fillId="0" borderId="0" xfId="31" applyFont="1" applyAlignment="1">
      <alignment horizontal="right"/>
    </xf>
    <xf numFmtId="0" fontId="0" fillId="0" borderId="0" xfId="31" quotePrefix="1" applyNumberFormat="1" applyFont="1" applyAlignment="1">
      <alignment horizontal="left" wrapText="1"/>
    </xf>
    <xf numFmtId="164" fontId="12" fillId="0" borderId="0" xfId="31" applyAlignment="1">
      <alignment horizontal="center"/>
    </xf>
    <xf numFmtId="164" fontId="0" fillId="0" borderId="0" xfId="31" quotePrefix="1" applyFont="1" applyAlignment="1">
      <alignment horizontal="left" vertical="top" wrapText="1"/>
    </xf>
    <xf numFmtId="0" fontId="65" fillId="0" borderId="0" xfId="31" applyNumberFormat="1" applyFont="1" applyAlignment="1">
      <alignment vertical="top" wrapText="1"/>
    </xf>
    <xf numFmtId="0" fontId="12" fillId="0" borderId="0" xfId="31" applyNumberFormat="1" applyAlignment="1">
      <alignment vertical="top" wrapText="1"/>
    </xf>
    <xf numFmtId="164" fontId="12" fillId="0" borderId="0" xfId="31" quotePrefix="1" applyAlignment="1">
      <alignment horizontal="left" wrapText="1"/>
    </xf>
    <xf numFmtId="164" fontId="7" fillId="0" borderId="0" xfId="31" applyFont="1" applyAlignment="1">
      <alignment horizontal="right" vertical="top"/>
    </xf>
    <xf numFmtId="0" fontId="7" fillId="0" borderId="0" xfId="31" quotePrefix="1" applyNumberFormat="1" applyFont="1" applyAlignment="1">
      <alignment vertical="top" wrapText="1"/>
    </xf>
    <xf numFmtId="173" fontId="7" fillId="0" borderId="0" xfId="31" applyNumberFormat="1" applyFont="1" applyAlignment="1">
      <alignment horizontal="right" shrinkToFit="1"/>
    </xf>
    <xf numFmtId="165" fontId="12" fillId="0" borderId="0" xfId="31" applyNumberFormat="1" applyAlignment="1">
      <alignment horizontal="right"/>
    </xf>
    <xf numFmtId="0" fontId="0" fillId="0" borderId="0" xfId="31" quotePrefix="1" applyNumberFormat="1" applyFont="1" applyAlignment="1">
      <alignment vertical="top" wrapText="1"/>
    </xf>
    <xf numFmtId="0" fontId="12" fillId="0" borderId="0" xfId="31" applyNumberFormat="1" applyAlignment="1">
      <alignment horizontal="left" vertical="top" wrapText="1"/>
    </xf>
    <xf numFmtId="0" fontId="7" fillId="0" borderId="0" xfId="34" applyAlignment="1">
      <alignment vertical="top" wrapText="1"/>
    </xf>
    <xf numFmtId="0" fontId="11" fillId="0" borderId="0" xfId="31" applyNumberFormat="1" applyFont="1" applyAlignment="1">
      <alignment vertical="top" wrapText="1"/>
    </xf>
    <xf numFmtId="0" fontId="11" fillId="0" borderId="0" xfId="31" applyNumberFormat="1" applyFont="1" applyAlignment="1">
      <alignment horizontal="left" vertical="top" wrapText="1"/>
    </xf>
    <xf numFmtId="0" fontId="11" fillId="0" borderId="0" xfId="31" applyNumberFormat="1" applyFont="1" applyAlignment="1">
      <alignment wrapText="1"/>
    </xf>
    <xf numFmtId="0" fontId="11" fillId="0" borderId="0" xfId="31" applyNumberFormat="1" applyFont="1"/>
    <xf numFmtId="164" fontId="12" fillId="0" borderId="0" xfId="31" applyAlignment="1">
      <alignment vertical="top" wrapText="1"/>
    </xf>
    <xf numFmtId="164" fontId="11" fillId="0" borderId="0" xfId="31" applyFont="1" applyAlignment="1">
      <alignment vertical="top"/>
    </xf>
    <xf numFmtId="0" fontId="7" fillId="0" borderId="0" xfId="34" applyAlignment="1">
      <alignment vertical="top"/>
    </xf>
    <xf numFmtId="49" fontId="7" fillId="0" borderId="0" xfId="31" applyNumberFormat="1" applyFont="1" applyAlignment="1">
      <alignment horizontal="left" vertical="top" wrapText="1"/>
    </xf>
    <xf numFmtId="49" fontId="7" fillId="0" borderId="0" xfId="31" applyNumberFormat="1" applyFont="1" applyAlignment="1">
      <alignment vertical="top" wrapText="1"/>
    </xf>
    <xf numFmtId="49" fontId="7" fillId="0" borderId="0" xfId="31" applyNumberFormat="1" applyFont="1" applyAlignment="1">
      <alignment horizontal="right"/>
    </xf>
    <xf numFmtId="164" fontId="7" fillId="0" borderId="0" xfId="31" applyFont="1" applyAlignment="1">
      <alignment horizontal="left" vertical="top"/>
    </xf>
    <xf numFmtId="49" fontId="7" fillId="0" borderId="0" xfId="35" applyNumberFormat="1" applyFont="1"/>
    <xf numFmtId="164" fontId="7" fillId="0" borderId="0" xfId="31" applyFont="1"/>
    <xf numFmtId="49" fontId="11" fillId="0" borderId="0" xfId="31" applyNumberFormat="1" applyFont="1" applyAlignment="1">
      <alignment horizontal="left" vertical="top" wrapText="1"/>
    </xf>
    <xf numFmtId="49" fontId="11" fillId="0" borderId="0" xfId="31" applyNumberFormat="1" applyFont="1" applyAlignment="1">
      <alignment vertical="top" wrapText="1"/>
    </xf>
    <xf numFmtId="0" fontId="11" fillId="0" borderId="0" xfId="34" applyFont="1" applyAlignment="1">
      <alignment horizontal="justify" vertical="top"/>
    </xf>
    <xf numFmtId="164" fontId="58" fillId="0" borderId="0" xfId="31" applyFont="1" applyAlignment="1">
      <alignment horizontal="left" wrapText="1"/>
    </xf>
    <xf numFmtId="164" fontId="58" fillId="0" borderId="0" xfId="31" applyFont="1" applyAlignment="1">
      <alignment horizontal="left" vertical="top" wrapText="1"/>
    </xf>
    <xf numFmtId="164" fontId="11" fillId="0" borderId="0" xfId="31" applyFont="1" applyAlignment="1">
      <alignment vertical="top" wrapText="1"/>
    </xf>
    <xf numFmtId="164" fontId="11" fillId="0" borderId="0" xfId="31" applyFont="1" applyAlignment="1">
      <alignment wrapText="1"/>
    </xf>
    <xf numFmtId="49" fontId="7" fillId="0" borderId="0" xfId="31" applyNumberFormat="1" applyFont="1" applyAlignment="1">
      <alignment vertical="center" wrapText="1"/>
    </xf>
    <xf numFmtId="0" fontId="65" fillId="0" borderId="0" xfId="31" applyNumberFormat="1" applyFont="1" applyAlignment="1">
      <alignment horizontal="left" vertical="top" wrapText="1"/>
    </xf>
    <xf numFmtId="164" fontId="7" fillId="0" borderId="0" xfId="31" applyFont="1" applyAlignment="1">
      <alignment vertical="top" wrapText="1"/>
    </xf>
    <xf numFmtId="0" fontId="12" fillId="0" borderId="0" xfId="31" quotePrefix="1" applyNumberFormat="1" applyAlignment="1">
      <alignment vertical="top" wrapText="1"/>
    </xf>
    <xf numFmtId="0" fontId="12" fillId="0" borderId="12" xfId="31" applyNumberFormat="1" applyBorder="1" applyAlignment="1">
      <alignment horizontal="left" wrapText="1"/>
    </xf>
    <xf numFmtId="164" fontId="12" fillId="0" borderId="12" xfId="31" applyBorder="1" applyAlignment="1">
      <alignment horizontal="right"/>
    </xf>
    <xf numFmtId="3" fontId="12" fillId="0" borderId="12" xfId="31" applyNumberFormat="1" applyBorder="1" applyAlignment="1">
      <alignment horizontal="right"/>
    </xf>
    <xf numFmtId="4" fontId="12" fillId="0" borderId="12" xfId="31" applyNumberFormat="1" applyBorder="1" applyAlignment="1">
      <alignment horizontal="right"/>
    </xf>
    <xf numFmtId="0" fontId="2" fillId="0" borderId="12" xfId="31" applyNumberFormat="1" applyFont="1" applyBorder="1" applyAlignment="1">
      <alignment horizontal="left" vertical="center" wrapText="1"/>
    </xf>
    <xf numFmtId="164" fontId="12" fillId="0" borderId="12" xfId="31" applyBorder="1" applyAlignment="1">
      <alignment horizontal="right" vertical="center"/>
    </xf>
    <xf numFmtId="3" fontId="12" fillId="0" borderId="12" xfId="31" applyNumberFormat="1" applyBorder="1" applyAlignment="1">
      <alignment horizontal="right" vertical="center"/>
    </xf>
    <xf numFmtId="4" fontId="12" fillId="0" borderId="12" xfId="31" applyNumberFormat="1" applyBorder="1" applyAlignment="1">
      <alignment horizontal="right" vertical="center"/>
    </xf>
    <xf numFmtId="4" fontId="2" fillId="0" borderId="12" xfId="31" applyNumberFormat="1" applyFont="1" applyBorder="1" applyAlignment="1">
      <alignment horizontal="right" vertical="center"/>
    </xf>
    <xf numFmtId="0" fontId="12" fillId="0" borderId="0" xfId="31" applyNumberFormat="1"/>
    <xf numFmtId="49" fontId="75" fillId="0" borderId="0" xfId="31" applyNumberFormat="1" applyFont="1" applyAlignment="1">
      <alignment horizontal="left" vertical="top" wrapText="1"/>
    </xf>
    <xf numFmtId="49" fontId="12" fillId="0" borderId="0" xfId="31" applyNumberFormat="1" applyAlignment="1">
      <alignment horizontal="center" vertical="top" wrapText="1"/>
    </xf>
    <xf numFmtId="164" fontId="12" fillId="0" borderId="0" xfId="31" applyAlignment="1">
      <alignment horizontal="left" vertical="top" wrapText="1"/>
    </xf>
    <xf numFmtId="0" fontId="76" fillId="0" borderId="0" xfId="31" applyNumberFormat="1" applyFont="1" applyAlignment="1">
      <alignment horizontal="justify" vertical="top" wrapText="1"/>
    </xf>
    <xf numFmtId="164" fontId="12" fillId="0" borderId="0" xfId="31" applyAlignment="1">
      <alignment horizontal="center" vertical="top" wrapText="1"/>
    </xf>
    <xf numFmtId="164" fontId="2" fillId="0" borderId="0" xfId="31" applyFont="1" applyAlignment="1">
      <alignment horizontal="left" vertical="top" wrapText="1"/>
    </xf>
    <xf numFmtId="0" fontId="12" fillId="0" borderId="0" xfId="31" applyNumberFormat="1" applyAlignment="1">
      <alignment horizontal="justify" vertical="top" wrapText="1"/>
    </xf>
    <xf numFmtId="164" fontId="77" fillId="0" borderId="0" xfId="31" applyFont="1" applyAlignment="1">
      <alignment vertical="top" wrapText="1"/>
    </xf>
    <xf numFmtId="0" fontId="7" fillId="0" borderId="0" xfId="36" applyFont="1" applyFill="1" applyAlignment="1">
      <alignment horizontal="left" vertical="top" wrapText="1"/>
    </xf>
    <xf numFmtId="0" fontId="12" fillId="0" borderId="12" xfId="31" applyNumberFormat="1" applyBorder="1" applyAlignment="1">
      <alignment horizontal="right"/>
    </xf>
    <xf numFmtId="0" fontId="12" fillId="0" borderId="0" xfId="31" applyNumberFormat="1" applyAlignment="1">
      <alignment horizontal="right" vertical="center"/>
    </xf>
    <xf numFmtId="0" fontId="12" fillId="0" borderId="12" xfId="31" applyNumberFormat="1" applyBorder="1" applyAlignment="1">
      <alignment horizontal="right" vertical="center"/>
    </xf>
    <xf numFmtId="0" fontId="79" fillId="0" borderId="0" xfId="10" applyFont="1"/>
    <xf numFmtId="0" fontId="9" fillId="0" borderId="7" xfId="37" applyFont="1" applyBorder="1" applyAlignment="1">
      <alignment horizontal="right" vertical="center" wrapText="1"/>
    </xf>
    <xf numFmtId="0" fontId="9" fillId="0" borderId="7" xfId="37" applyFont="1" applyBorder="1" applyAlignment="1">
      <alignment horizontal="center" vertical="top" wrapText="1"/>
    </xf>
    <xf numFmtId="165" fontId="9" fillId="0" borderId="7" xfId="37" applyNumberFormat="1" applyFont="1" applyBorder="1" applyAlignment="1">
      <alignment horizontal="right" vertical="center" wrapText="1"/>
    </xf>
    <xf numFmtId="4" fontId="9" fillId="0" borderId="7" xfId="37" applyNumberFormat="1" applyFont="1" applyBorder="1" applyAlignment="1">
      <alignment horizontal="right" vertical="center" wrapText="1"/>
    </xf>
    <xf numFmtId="0" fontId="12" fillId="0" borderId="0" xfId="10" applyAlignment="1">
      <alignment horizontal="right" vertical="top"/>
    </xf>
    <xf numFmtId="0" fontId="12" fillId="0" borderId="0" xfId="10" applyAlignment="1">
      <alignment wrapText="1"/>
    </xf>
    <xf numFmtId="165" fontId="12" fillId="0" borderId="0" xfId="10" applyNumberFormat="1"/>
    <xf numFmtId="0" fontId="2" fillId="0" borderId="0" xfId="10" applyFont="1" applyAlignment="1">
      <alignment horizontal="right" vertical="top"/>
    </xf>
    <xf numFmtId="0" fontId="2" fillId="0" borderId="0" xfId="10" applyFont="1" applyAlignment="1">
      <alignment horizontal="left" wrapText="1"/>
    </xf>
    <xf numFmtId="165" fontId="12" fillId="0" borderId="0" xfId="10" applyNumberFormat="1" applyAlignment="1">
      <alignment horizontal="right"/>
    </xf>
    <xf numFmtId="0" fontId="12" fillId="0" borderId="0" xfId="10" applyAlignment="1">
      <alignment horizontal="left" wrapText="1"/>
    </xf>
    <xf numFmtId="0" fontId="18" fillId="0" borderId="0" xfId="10" applyFont="1" applyAlignment="1">
      <alignment horizontal="left" wrapText="1"/>
    </xf>
    <xf numFmtId="0" fontId="18" fillId="0" borderId="0" xfId="10" quotePrefix="1" applyFont="1" applyAlignment="1">
      <alignment horizontal="left" wrapText="1"/>
    </xf>
    <xf numFmtId="4" fontId="12" fillId="0" borderId="0" xfId="10" applyNumberFormat="1"/>
    <xf numFmtId="0" fontId="7" fillId="0" borderId="0" xfId="10" quotePrefix="1" applyFont="1" applyAlignment="1">
      <alignment vertical="top" wrapText="1"/>
    </xf>
    <xf numFmtId="0" fontId="7" fillId="0" borderId="0" xfId="10" applyFont="1" applyAlignment="1">
      <alignment horizontal="right"/>
    </xf>
    <xf numFmtId="173" fontId="7" fillId="0" borderId="0" xfId="10" applyNumberFormat="1" applyFont="1" applyAlignment="1">
      <alignment horizontal="right" shrinkToFit="1"/>
    </xf>
    <xf numFmtId="0" fontId="7" fillId="0" borderId="0" xfId="31" applyNumberFormat="1" applyFont="1" applyAlignment="1">
      <alignment horizontal="left" vertical="top" wrapText="1"/>
    </xf>
    <xf numFmtId="0" fontId="36" fillId="0" borderId="0" xfId="31" applyNumberFormat="1" applyFont="1" applyAlignment="1">
      <alignment horizontal="left" vertical="top" wrapText="1"/>
    </xf>
    <xf numFmtId="0" fontId="37" fillId="0" borderId="0" xfId="10" applyFont="1" applyAlignment="1">
      <alignment horizontal="right"/>
    </xf>
    <xf numFmtId="4" fontId="77" fillId="2" borderId="0" xfId="4" applyFont="1">
      <alignment horizontal="right" wrapText="1"/>
      <protection locked="0"/>
    </xf>
    <xf numFmtId="173" fontId="37" fillId="0" borderId="0" xfId="10" applyNumberFormat="1" applyFont="1" applyAlignment="1">
      <alignment horizontal="right" shrinkToFit="1"/>
    </xf>
    <xf numFmtId="4" fontId="77" fillId="0" borderId="0" xfId="4" applyFont="1" applyFill="1">
      <alignment horizontal="right" wrapText="1"/>
      <protection locked="0"/>
    </xf>
    <xf numFmtId="0" fontId="7" fillId="0" borderId="0" xfId="10" applyFont="1" applyAlignment="1">
      <alignment vertical="top" wrapText="1"/>
    </xf>
    <xf numFmtId="0" fontId="14" fillId="0" borderId="0" xfId="10" quotePrefix="1" applyFont="1" applyAlignment="1">
      <alignment vertical="top" wrapText="1"/>
    </xf>
    <xf numFmtId="0" fontId="7" fillId="0" borderId="0" xfId="38" applyAlignment="1">
      <alignment vertical="top" wrapText="1"/>
    </xf>
    <xf numFmtId="0" fontId="7" fillId="0" borderId="0" xfId="10" applyFont="1" applyAlignment="1">
      <alignment horizontal="left"/>
    </xf>
    <xf numFmtId="4" fontId="7" fillId="0" borderId="0" xfId="10" applyNumberFormat="1" applyFont="1" applyAlignment="1">
      <alignment horizontal="right"/>
    </xf>
    <xf numFmtId="0" fontId="12" fillId="0" borderId="0" xfId="10" applyAlignment="1">
      <alignment vertical="top"/>
    </xf>
    <xf numFmtId="0" fontId="7" fillId="0" borderId="0" xfId="31" applyNumberFormat="1" applyFont="1" applyAlignment="1">
      <alignment horizontal="justify" vertical="top" wrapText="1"/>
    </xf>
    <xf numFmtId="0" fontId="7" fillId="0" borderId="0" xfId="31" quotePrefix="1" applyNumberFormat="1" applyFont="1" applyAlignment="1">
      <alignment horizontal="left" vertical="top" wrapText="1"/>
    </xf>
    <xf numFmtId="0" fontId="34" fillId="0" borderId="0" xfId="31" quotePrefix="1" applyNumberFormat="1" applyFont="1" applyAlignment="1">
      <alignment vertical="top" wrapText="1"/>
    </xf>
    <xf numFmtId="0" fontId="7" fillId="0" borderId="0" xfId="10" applyFont="1" applyAlignment="1" applyProtection="1">
      <alignment horizontal="left" vertical="top" wrapText="1"/>
      <protection locked="0"/>
    </xf>
    <xf numFmtId="0" fontId="12" fillId="0" borderId="19" xfId="10" applyBorder="1" applyAlignment="1">
      <alignment horizontal="right" vertical="top"/>
    </xf>
    <xf numFmtId="0" fontId="7" fillId="0" borderId="19" xfId="10" applyFont="1" applyBorder="1" applyAlignment="1">
      <alignment vertical="top" wrapText="1"/>
    </xf>
    <xf numFmtId="0" fontId="12" fillId="0" borderId="19" xfId="10" applyBorder="1"/>
    <xf numFmtId="165" fontId="12" fillId="0" borderId="19" xfId="10" applyNumberFormat="1" applyBorder="1" applyAlignment="1">
      <alignment horizontal="right"/>
    </xf>
    <xf numFmtId="0" fontId="12" fillId="0" borderId="19" xfId="10" applyBorder="1" applyAlignment="1">
      <alignment horizontal="right"/>
    </xf>
    <xf numFmtId="4" fontId="12" fillId="0" borderId="19" xfId="10" applyNumberFormat="1" applyBorder="1" applyAlignment="1">
      <alignment horizontal="right"/>
    </xf>
    <xf numFmtId="0" fontId="12" fillId="0" borderId="26" xfId="10" applyBorder="1" applyAlignment="1">
      <alignment horizontal="right" vertical="top"/>
    </xf>
    <xf numFmtId="0" fontId="2" fillId="0" borderId="26" xfId="10" applyFont="1" applyBorder="1" applyAlignment="1">
      <alignment horizontal="left" vertical="center" wrapText="1"/>
    </xf>
    <xf numFmtId="0" fontId="12" fillId="0" borderId="26" xfId="10" applyBorder="1" applyAlignment="1">
      <alignment horizontal="right"/>
    </xf>
    <xf numFmtId="165" fontId="12" fillId="0" borderId="26" xfId="10" applyNumberFormat="1" applyBorder="1" applyAlignment="1">
      <alignment horizontal="right"/>
    </xf>
    <xf numFmtId="4" fontId="2" fillId="0" borderId="26" xfId="10" applyNumberFormat="1" applyFont="1" applyBorder="1" applyAlignment="1">
      <alignment horizontal="right"/>
    </xf>
    <xf numFmtId="0" fontId="18" fillId="0" borderId="0" xfId="31" applyNumberFormat="1" applyFont="1" applyAlignment="1">
      <alignment horizontal="left" wrapText="1"/>
    </xf>
    <xf numFmtId="3" fontId="7" fillId="0" borderId="0" xfId="10" applyNumberFormat="1" applyFont="1" applyAlignment="1">
      <alignment horizontal="right" shrinkToFit="1"/>
    </xf>
    <xf numFmtId="0" fontId="12" fillId="0" borderId="12" xfId="31" quotePrefix="1" applyNumberFormat="1" applyBorder="1" applyAlignment="1">
      <alignment horizontal="left" wrapText="1"/>
    </xf>
    <xf numFmtId="0" fontId="34" fillId="0" borderId="0" xfId="31" applyNumberFormat="1" applyFont="1" applyAlignment="1">
      <alignment vertical="top" wrapText="1"/>
    </xf>
    <xf numFmtId="0" fontId="34" fillId="0" borderId="0" xfId="39" applyFont="1" applyAlignment="1">
      <alignment vertical="top" wrapText="1"/>
    </xf>
    <xf numFmtId="164" fontId="7" fillId="0" borderId="0" xfId="31" quotePrefix="1" applyFont="1" applyAlignment="1">
      <alignment horizontal="justify" vertical="top" wrapText="1"/>
    </xf>
    <xf numFmtId="164" fontId="12" fillId="0" borderId="0" xfId="40"/>
    <xf numFmtId="164" fontId="2" fillId="0" borderId="0" xfId="40" applyFont="1" applyAlignment="1">
      <alignment horizontal="left"/>
    </xf>
    <xf numFmtId="164" fontId="2" fillId="0" borderId="21" xfId="40" applyFont="1" applyBorder="1" applyAlignment="1">
      <alignment horizontal="left" vertical="center"/>
    </xf>
    <xf numFmtId="164" fontId="12" fillId="0" borderId="22" xfId="40" applyBorder="1" applyAlignment="1">
      <alignment vertical="center"/>
    </xf>
    <xf numFmtId="164" fontId="12" fillId="0" borderId="23" xfId="40" applyBorder="1" applyAlignment="1">
      <alignment horizontal="right" vertical="center"/>
    </xf>
    <xf numFmtId="164" fontId="12" fillId="0" borderId="0" xfId="40" applyAlignment="1">
      <alignment horizontal="left"/>
    </xf>
    <xf numFmtId="164" fontId="2" fillId="0" borderId="18" xfId="40" applyFont="1" applyBorder="1" applyAlignment="1">
      <alignment horizontal="left" vertical="center"/>
    </xf>
    <xf numFmtId="164" fontId="12" fillId="0" borderId="19" xfId="40" applyBorder="1" applyAlignment="1">
      <alignment vertical="center"/>
    </xf>
    <xf numFmtId="164" fontId="2" fillId="0" borderId="20" xfId="40" applyFont="1" applyBorder="1" applyAlignment="1">
      <alignment horizontal="right" vertical="center"/>
    </xf>
    <xf numFmtId="164" fontId="2" fillId="0" borderId="0" xfId="40" applyFont="1" applyAlignment="1">
      <alignment horizontal="left" vertical="center"/>
    </xf>
    <xf numFmtId="164" fontId="12" fillId="0" borderId="0" xfId="40" applyAlignment="1">
      <alignment vertical="center"/>
    </xf>
    <xf numFmtId="164" fontId="2" fillId="0" borderId="0" xfId="40" applyFont="1" applyAlignment="1">
      <alignment horizontal="right" vertical="center"/>
    </xf>
    <xf numFmtId="164" fontId="12" fillId="0" borderId="33" xfId="40" applyBorder="1" applyAlignment="1">
      <alignment vertical="center"/>
    </xf>
    <xf numFmtId="164" fontId="12" fillId="0" borderId="29" xfId="40" applyBorder="1" applyAlignment="1">
      <alignment vertical="center"/>
    </xf>
    <xf numFmtId="164" fontId="12" fillId="0" borderId="42" xfId="40" applyBorder="1" applyAlignment="1">
      <alignment horizontal="right" vertical="center"/>
    </xf>
    <xf numFmtId="164" fontId="12" fillId="0" borderId="6" xfId="40" applyBorder="1" applyAlignment="1">
      <alignment vertical="center"/>
    </xf>
    <xf numFmtId="164" fontId="12" fillId="0" borderId="7" xfId="40" applyBorder="1" applyAlignment="1">
      <alignment vertical="center"/>
    </xf>
    <xf numFmtId="164" fontId="12" fillId="0" borderId="8" xfId="40" applyBorder="1" applyAlignment="1">
      <alignment horizontal="right" vertical="center"/>
    </xf>
    <xf numFmtId="164" fontId="2" fillId="0" borderId="0" xfId="40" applyFont="1" applyAlignment="1">
      <alignment horizontal="right"/>
    </xf>
    <xf numFmtId="164" fontId="12" fillId="0" borderId="0" xfId="40" applyAlignment="1">
      <alignment horizontal="left" vertical="center"/>
    </xf>
    <xf numFmtId="164" fontId="2" fillId="0" borderId="3" xfId="40" applyFont="1" applyBorder="1" applyAlignment="1">
      <alignment horizontal="left" vertical="center"/>
    </xf>
    <xf numFmtId="164" fontId="2" fillId="0" borderId="4" xfId="40" applyFont="1" applyBorder="1" applyAlignment="1">
      <alignment vertical="center"/>
    </xf>
    <xf numFmtId="164" fontId="2" fillId="0" borderId="5" xfId="40" applyFont="1" applyBorder="1" applyAlignment="1">
      <alignment horizontal="right" vertical="center"/>
    </xf>
    <xf numFmtId="164" fontId="9" fillId="0" borderId="7" xfId="31" applyFont="1" applyBorder="1" applyAlignment="1">
      <alignment horizontal="center" vertical="center" wrapText="1"/>
    </xf>
    <xf numFmtId="164" fontId="12" fillId="0" borderId="0" xfId="31" applyAlignment="1">
      <alignment vertical="top"/>
    </xf>
    <xf numFmtId="164" fontId="2" fillId="0" borderId="0" xfId="31" applyFont="1" applyAlignment="1">
      <alignment horizontal="right" vertical="top"/>
    </xf>
    <xf numFmtId="164" fontId="2" fillId="0" borderId="0" xfId="31" applyFont="1" applyAlignment="1">
      <alignment horizontal="left" wrapText="1"/>
    </xf>
    <xf numFmtId="164" fontId="12" fillId="0" borderId="0" xfId="31" applyAlignment="1">
      <alignment horizontal="right" vertical="top"/>
    </xf>
    <xf numFmtId="164" fontId="12" fillId="0" borderId="0" xfId="31" applyAlignment="1">
      <alignment horizontal="left" wrapText="1"/>
    </xf>
    <xf numFmtId="164" fontId="12" fillId="0" borderId="0" xfId="31" quotePrefix="1" applyAlignment="1">
      <alignment vertical="top" wrapText="1"/>
    </xf>
    <xf numFmtId="164" fontId="12" fillId="0" borderId="12" xfId="31" applyBorder="1" applyAlignment="1">
      <alignment horizontal="left" wrapText="1"/>
    </xf>
    <xf numFmtId="164" fontId="12" fillId="0" borderId="0" xfId="31" applyAlignment="1">
      <alignment horizontal="right" vertical="center"/>
    </xf>
    <xf numFmtId="164" fontId="2" fillId="0" borderId="12" xfId="31" applyFont="1" applyBorder="1" applyAlignment="1">
      <alignment horizontal="left" vertical="center" wrapText="1"/>
    </xf>
    <xf numFmtId="0" fontId="12" fillId="0" borderId="0" xfId="31" applyNumberFormat="1" applyAlignment="1">
      <alignment horizontal="center"/>
    </xf>
    <xf numFmtId="164" fontId="13" fillId="0" borderId="0" xfId="31" applyFont="1" applyAlignment="1">
      <alignment vertical="top" wrapText="1"/>
    </xf>
    <xf numFmtId="0" fontId="81" fillId="0" borderId="0" xfId="31" applyNumberFormat="1" applyFont="1" applyAlignment="1">
      <alignment horizontal="right" vertical="top"/>
    </xf>
    <xf numFmtId="0" fontId="81" fillId="0" borderId="0" xfId="31" applyNumberFormat="1" applyFont="1" applyAlignment="1">
      <alignment horizontal="left" wrapText="1"/>
    </xf>
    <xf numFmtId="164" fontId="82" fillId="0" borderId="0" xfId="31" applyFont="1" applyAlignment="1">
      <alignment horizontal="right"/>
    </xf>
    <xf numFmtId="3" fontId="82" fillId="0" borderId="0" xfId="31" applyNumberFormat="1" applyFont="1" applyAlignment="1">
      <alignment horizontal="right"/>
    </xf>
    <xf numFmtId="4" fontId="82" fillId="0" borderId="0" xfId="31" applyNumberFormat="1" applyFont="1" applyAlignment="1">
      <alignment horizontal="right"/>
    </xf>
    <xf numFmtId="164" fontId="83" fillId="0" borderId="0" xfId="31" applyFont="1" applyAlignment="1">
      <alignment horizontal="right" vertical="top"/>
    </xf>
    <xf numFmtId="165" fontId="11" fillId="0" borderId="0" xfId="31" applyNumberFormat="1" applyFont="1" applyAlignment="1">
      <alignment horizontal="right"/>
    </xf>
    <xf numFmtId="0" fontId="7" fillId="0" borderId="0" xfId="10" applyFont="1" applyAlignment="1">
      <alignment horizontal="left" vertical="top" wrapText="1"/>
    </xf>
    <xf numFmtId="164" fontId="7" fillId="0" borderId="0" xfId="31" quotePrefix="1" applyFont="1" applyAlignment="1">
      <alignment vertical="top" wrapText="1"/>
    </xf>
    <xf numFmtId="164" fontId="7" fillId="0" borderId="0" xfId="31" applyFont="1" applyAlignment="1">
      <alignment horizontal="right"/>
    </xf>
    <xf numFmtId="164" fontId="7" fillId="0" borderId="0" xfId="31" quotePrefix="1" applyFont="1" applyAlignment="1">
      <alignment horizontal="left" vertical="top" wrapText="1"/>
    </xf>
    <xf numFmtId="165" fontId="7" fillId="0" borderId="12" xfId="10" applyNumberFormat="1" applyFont="1" applyBorder="1" applyAlignment="1">
      <alignment horizontal="right" shrinkToFit="1"/>
    </xf>
    <xf numFmtId="0" fontId="6" fillId="0" borderId="0" xfId="31" quotePrefix="1" applyNumberFormat="1" applyFont="1" applyAlignment="1">
      <alignment horizontal="left" wrapText="1"/>
    </xf>
    <xf numFmtId="0" fontId="0" fillId="0" borderId="0" xfId="41" quotePrefix="1" applyNumberFormat="1" applyFont="1" applyAlignment="1">
      <alignment horizontal="left" wrapText="1"/>
    </xf>
    <xf numFmtId="0" fontId="12" fillId="0" borderId="12" xfId="31" applyNumberFormat="1" applyBorder="1" applyAlignment="1">
      <alignment horizontal="center" vertical="center"/>
    </xf>
    <xf numFmtId="0" fontId="2" fillId="0" borderId="0" xfId="0" applyFont="1" applyAlignment="1">
      <alignment wrapText="1"/>
    </xf>
    <xf numFmtId="0" fontId="2" fillId="0" borderId="1" xfId="0" applyFont="1" applyBorder="1" applyAlignment="1">
      <alignment wrapText="1" shrinkToFit="1"/>
    </xf>
    <xf numFmtId="0" fontId="13" fillId="0" borderId="2" xfId="0" applyFont="1" applyBorder="1" applyAlignment="1">
      <alignment horizontal="left" wrapText="1"/>
    </xf>
    <xf numFmtId="49" fontId="85" fillId="0" borderId="1" xfId="0" applyNumberFormat="1" applyFont="1" applyBorder="1"/>
    <xf numFmtId="0" fontId="0" fillId="0" borderId="1" xfId="0" applyFont="1" applyBorder="1"/>
    <xf numFmtId="0" fontId="0" fillId="0" borderId="0" xfId="0" applyFont="1"/>
    <xf numFmtId="0" fontId="4" fillId="0" borderId="1" xfId="0" applyFont="1" applyBorder="1"/>
    <xf numFmtId="0" fontId="84" fillId="0" borderId="0" xfId="0" applyFont="1"/>
    <xf numFmtId="164" fontId="87" fillId="0" borderId="1" xfId="40" applyFont="1" applyBorder="1"/>
    <xf numFmtId="49" fontId="4" fillId="0" borderId="0" xfId="40" applyNumberFormat="1" applyFont="1" applyAlignment="1"/>
    <xf numFmtId="164" fontId="4" fillId="0" borderId="1" xfId="40" applyFont="1" applyBorder="1"/>
    <xf numFmtId="0" fontId="0" fillId="0" borderId="0" xfId="0" applyFont="1" applyBorder="1"/>
    <xf numFmtId="0" fontId="4" fillId="0" borderId="0" xfId="0" applyFont="1" applyBorder="1" applyAlignment="1">
      <alignment horizontal="left" vertical="center"/>
    </xf>
    <xf numFmtId="0" fontId="88" fillId="0" borderId="1" xfId="0" applyFont="1" applyBorder="1"/>
    <xf numFmtId="0" fontId="4" fillId="0" borderId="0" xfId="0" quotePrefix="1" applyFont="1"/>
    <xf numFmtId="0" fontId="0" fillId="0" borderId="0" xfId="0" applyFont="1" applyAlignment="1">
      <alignment horizontal="left"/>
    </xf>
    <xf numFmtId="0" fontId="4" fillId="0" borderId="0" xfId="0" applyFont="1" applyAlignment="1">
      <alignment horizontal="left" vertical="center"/>
    </xf>
    <xf numFmtId="0" fontId="0" fillId="0" borderId="0" xfId="0" applyFont="1" applyAlignment="1">
      <alignment vertical="center"/>
    </xf>
    <xf numFmtId="164" fontId="4" fillId="0" borderId="0" xfId="0" applyNumberFormat="1" applyFont="1" applyAlignment="1">
      <alignment horizontal="right" vertical="center"/>
    </xf>
    <xf numFmtId="0" fontId="4" fillId="0" borderId="0" xfId="0" applyFont="1" applyAlignment="1">
      <alignment horizontal="left"/>
    </xf>
    <xf numFmtId="0" fontId="4" fillId="0" borderId="3" xfId="0" applyFont="1" applyBorder="1" applyAlignment="1">
      <alignment horizontal="left" vertical="center"/>
    </xf>
    <xf numFmtId="0" fontId="0" fillId="0" borderId="4" xfId="0" applyFont="1" applyBorder="1" applyAlignment="1">
      <alignment vertical="center"/>
    </xf>
    <xf numFmtId="164" fontId="0" fillId="0" borderId="8" xfId="0" applyNumberFormat="1" applyFont="1" applyBorder="1" applyAlignment="1">
      <alignment horizontal="right" vertical="center"/>
    </xf>
    <xf numFmtId="0" fontId="4" fillId="0" borderId="6" xfId="0" applyFont="1" applyBorder="1" applyAlignment="1">
      <alignment horizontal="left" vertical="center"/>
    </xf>
    <xf numFmtId="0" fontId="0" fillId="0" borderId="29" xfId="0" applyFont="1" applyBorder="1" applyAlignment="1">
      <alignment vertical="center"/>
    </xf>
    <xf numFmtId="0" fontId="4" fillId="0" borderId="11" xfId="0" applyFont="1" applyBorder="1" applyAlignment="1">
      <alignment horizontal="left" vertical="center"/>
    </xf>
    <xf numFmtId="0" fontId="0" fillId="0" borderId="17" xfId="0" applyFont="1" applyBorder="1" applyAlignment="1">
      <alignment vertical="center"/>
    </xf>
    <xf numFmtId="164" fontId="4" fillId="0" borderId="13" xfId="0" applyNumberFormat="1" applyFont="1" applyBorder="1" applyAlignment="1">
      <alignment horizontal="right" vertical="center"/>
    </xf>
    <xf numFmtId="0" fontId="4" fillId="0" borderId="18" xfId="0" applyFont="1" applyBorder="1" applyAlignment="1">
      <alignment horizontal="left" vertical="center"/>
    </xf>
    <xf numFmtId="0" fontId="0" fillId="0" borderId="19" xfId="0" applyFont="1" applyBorder="1" applyAlignment="1">
      <alignment vertical="center"/>
    </xf>
    <xf numFmtId="164" fontId="4" fillId="0" borderId="20" xfId="0" applyNumberFormat="1" applyFont="1" applyBorder="1" applyAlignment="1">
      <alignment horizontal="right" vertical="center"/>
    </xf>
    <xf numFmtId="0" fontId="4" fillId="0" borderId="0" xfId="0" applyFont="1" applyAlignment="1">
      <alignment horizontal="right"/>
    </xf>
    <xf numFmtId="0" fontId="4" fillId="0" borderId="7" xfId="0" applyFont="1" applyBorder="1" applyAlignment="1">
      <alignment horizontal="right" vertical="center" wrapText="1"/>
    </xf>
    <xf numFmtId="0" fontId="4" fillId="0" borderId="7" xfId="0" applyFont="1" applyBorder="1" applyAlignment="1">
      <alignment horizontal="center" vertical="center" wrapText="1"/>
    </xf>
    <xf numFmtId="3" fontId="4" fillId="0" borderId="7" xfId="0" applyNumberFormat="1" applyFont="1" applyBorder="1" applyAlignment="1">
      <alignment horizontal="right" vertical="center" wrapText="1"/>
    </xf>
    <xf numFmtId="4" fontId="4" fillId="0" borderId="7" xfId="0" applyNumberFormat="1" applyFont="1" applyBorder="1" applyAlignment="1">
      <alignment horizontal="right" vertical="center" wrapText="1"/>
    </xf>
    <xf numFmtId="0" fontId="4" fillId="0" borderId="0" xfId="0" applyFont="1" applyAlignment="1">
      <alignment horizontal="right" vertical="center" wrapText="1"/>
    </xf>
    <xf numFmtId="0" fontId="4" fillId="0" borderId="0" xfId="0" applyFont="1" applyAlignment="1">
      <alignment horizontal="center" vertical="center" wrapText="1"/>
    </xf>
    <xf numFmtId="3" fontId="4" fillId="0" borderId="0" xfId="0" applyNumberFormat="1" applyFont="1" applyAlignment="1">
      <alignment horizontal="right" vertical="center" wrapText="1"/>
    </xf>
    <xf numFmtId="4" fontId="4" fillId="0" borderId="0" xfId="0" applyNumberFormat="1" applyFont="1" applyAlignment="1">
      <alignment horizontal="right" vertical="center" wrapText="1"/>
    </xf>
    <xf numFmtId="0" fontId="0" fillId="0" borderId="0" xfId="0" applyFont="1" applyAlignment="1">
      <alignment vertical="top"/>
    </xf>
    <xf numFmtId="0" fontId="0" fillId="0" borderId="0" xfId="0" applyFont="1" applyAlignment="1">
      <alignment wrapText="1"/>
    </xf>
    <xf numFmtId="0" fontId="4" fillId="0" borderId="0" xfId="0" applyFont="1" applyAlignment="1">
      <alignment horizontal="right" vertical="top"/>
    </xf>
    <xf numFmtId="0" fontId="4" fillId="0" borderId="0" xfId="0" applyFont="1" applyAlignment="1">
      <alignment horizontal="left" wrapText="1"/>
    </xf>
    <xf numFmtId="0" fontId="0" fillId="0" borderId="0" xfId="0" applyFont="1" applyAlignment="1">
      <alignment horizontal="right"/>
    </xf>
    <xf numFmtId="3" fontId="0" fillId="0" borderId="0" xfId="0" applyNumberFormat="1" applyFont="1" applyAlignment="1">
      <alignment horizontal="right"/>
    </xf>
    <xf numFmtId="4" fontId="0" fillId="0" borderId="0" xfId="0" applyNumberFormat="1" applyFont="1" applyAlignment="1">
      <alignment horizontal="right"/>
    </xf>
    <xf numFmtId="0" fontId="89" fillId="0" borderId="0" xfId="0" applyFont="1" applyAlignment="1">
      <alignment horizontal="left" vertical="top" wrapText="1"/>
    </xf>
    <xf numFmtId="0" fontId="4" fillId="0" borderId="0" xfId="0" applyFont="1" applyAlignment="1">
      <alignment horizontal="left" vertical="center" wrapText="1"/>
    </xf>
    <xf numFmtId="0" fontId="0" fillId="0" borderId="0" xfId="0" applyFont="1" applyAlignment="1">
      <alignment horizontal="right" vertical="top"/>
    </xf>
    <xf numFmtId="0" fontId="0" fillId="0" borderId="12" xfId="0" applyFont="1" applyBorder="1" applyAlignment="1">
      <alignment horizontal="left" wrapText="1"/>
    </xf>
    <xf numFmtId="0" fontId="0" fillId="0" borderId="12" xfId="0" applyFont="1" applyBorder="1" applyAlignment="1">
      <alignment horizontal="right"/>
    </xf>
    <xf numFmtId="3" fontId="0" fillId="0" borderId="12" xfId="0" applyNumberFormat="1" applyFont="1" applyBorder="1" applyAlignment="1">
      <alignment horizontal="right"/>
    </xf>
    <xf numFmtId="4" fontId="0" fillId="0" borderId="12" xfId="0" applyNumberFormat="1" applyFont="1" applyBorder="1" applyAlignment="1">
      <alignment horizontal="right"/>
    </xf>
    <xf numFmtId="0" fontId="0" fillId="0" borderId="0" xfId="0" applyFont="1" applyAlignment="1">
      <alignment horizontal="right" vertical="center"/>
    </xf>
    <xf numFmtId="0" fontId="4" fillId="0" borderId="12" xfId="0" applyFont="1" applyBorder="1" applyAlignment="1">
      <alignment horizontal="left" vertical="center" wrapText="1"/>
    </xf>
    <xf numFmtId="0" fontId="0" fillId="0" borderId="12" xfId="0" applyFont="1" applyBorder="1" applyAlignment="1">
      <alignment horizontal="right" vertical="center"/>
    </xf>
    <xf numFmtId="3" fontId="0" fillId="0" borderId="12" xfId="0" applyNumberFormat="1" applyFont="1" applyBorder="1" applyAlignment="1">
      <alignment horizontal="right" vertical="center"/>
    </xf>
    <xf numFmtId="4" fontId="0" fillId="0" borderId="12" xfId="0" applyNumberFormat="1" applyFont="1" applyBorder="1" applyAlignment="1">
      <alignment horizontal="right" vertical="center"/>
    </xf>
    <xf numFmtId="4" fontId="4" fillId="0" borderId="12" xfId="0" applyNumberFormat="1" applyFont="1" applyBorder="1" applyAlignment="1">
      <alignment horizontal="right" vertical="center"/>
    </xf>
    <xf numFmtId="0" fontId="0" fillId="0" borderId="0" xfId="0" applyFont="1" applyAlignment="1">
      <alignment horizontal="left" wrapText="1"/>
    </xf>
    <xf numFmtId="0" fontId="0" fillId="0" borderId="0" xfId="0" quotePrefix="1" applyFont="1" applyAlignment="1">
      <alignment horizontal="left" wrapText="1"/>
    </xf>
    <xf numFmtId="172" fontId="89" fillId="0" borderId="0" xfId="6" applyNumberFormat="1" applyFont="1" applyAlignment="1">
      <alignment horizontal="left" vertical="top" wrapText="1"/>
    </xf>
    <xf numFmtId="172" fontId="88" fillId="0" borderId="0" xfId="6" applyNumberFormat="1" applyFont="1" applyAlignment="1">
      <alignment horizontal="left" vertical="top" wrapText="1"/>
    </xf>
    <xf numFmtId="2" fontId="90" fillId="0" borderId="0" xfId="6" quotePrefix="1" applyNumberFormat="1" applyFont="1" applyAlignment="1">
      <alignment horizontal="left" vertical="top" wrapText="1"/>
    </xf>
    <xf numFmtId="0" fontId="4" fillId="4" borderId="0" xfId="0" applyFont="1" applyFill="1" applyAlignment="1">
      <alignment horizontal="left" wrapText="1"/>
    </xf>
    <xf numFmtId="0" fontId="4" fillId="5" borderId="0" xfId="0" applyFont="1" applyFill="1" applyAlignment="1">
      <alignment horizontal="left" wrapText="1"/>
    </xf>
    <xf numFmtId="0" fontId="4" fillId="0" borderId="0" xfId="0" quotePrefix="1" applyFont="1" applyAlignment="1">
      <alignment horizontal="left" wrapText="1"/>
    </xf>
    <xf numFmtId="4" fontId="87" fillId="2" borderId="0" xfId="4" applyFont="1">
      <alignment horizontal="right" wrapText="1"/>
      <protection locked="0"/>
    </xf>
    <xf numFmtId="4" fontId="87" fillId="0" borderId="0" xfId="4" applyFont="1" applyFill="1">
      <alignment horizontal="right" wrapText="1"/>
      <protection locked="0"/>
    </xf>
    <xf numFmtId="0" fontId="91" fillId="0" borderId="0" xfId="0" quotePrefix="1" applyFont="1" applyAlignment="1">
      <alignment horizontal="left" wrapText="1"/>
    </xf>
    <xf numFmtId="0" fontId="0" fillId="0" borderId="0" xfId="0" quotePrefix="1" applyFont="1" applyAlignment="1">
      <alignment horizontal="left" vertical="top" wrapText="1"/>
    </xf>
    <xf numFmtId="0" fontId="0" fillId="0" borderId="19" xfId="0" applyFont="1" applyBorder="1" applyAlignment="1">
      <alignment horizontal="left" wrapText="1"/>
    </xf>
    <xf numFmtId="0" fontId="0" fillId="0" borderId="19" xfId="0" applyFont="1" applyBorder="1" applyAlignment="1">
      <alignment horizontal="right"/>
    </xf>
    <xf numFmtId="3" fontId="0" fillId="0" borderId="19" xfId="0" applyNumberFormat="1" applyFont="1" applyBorder="1" applyAlignment="1">
      <alignment horizontal="right"/>
    </xf>
    <xf numFmtId="4" fontId="0" fillId="0" borderId="19" xfId="0" applyNumberFormat="1" applyFont="1" applyBorder="1" applyAlignment="1">
      <alignment horizontal="right"/>
    </xf>
    <xf numFmtId="171" fontId="87" fillId="0" borderId="0" xfId="6" applyFont="1" applyAlignment="1">
      <alignment horizontal="right" vertical="center"/>
    </xf>
    <xf numFmtId="171" fontId="4" fillId="0" borderId="12" xfId="6" applyFont="1" applyBorder="1" applyAlignment="1">
      <alignment horizontal="left" vertical="center" wrapText="1"/>
    </xf>
    <xf numFmtId="171" fontId="87" fillId="0" borderId="12" xfId="6" applyFont="1" applyBorder="1" applyAlignment="1">
      <alignment horizontal="right" vertical="center"/>
    </xf>
    <xf numFmtId="3" fontId="87" fillId="0" borderId="12" xfId="6" applyNumberFormat="1" applyFont="1" applyBorder="1" applyAlignment="1">
      <alignment horizontal="right" vertical="center"/>
    </xf>
    <xf numFmtId="4" fontId="87" fillId="0" borderId="12" xfId="6" applyNumberFormat="1" applyFont="1" applyBorder="1" applyAlignment="1">
      <alignment horizontal="right" vertical="center"/>
    </xf>
    <xf numFmtId="4" fontId="4" fillId="0" borderId="12" xfId="6" applyNumberFormat="1" applyFont="1" applyBorder="1" applyAlignment="1">
      <alignment horizontal="right" vertical="center"/>
    </xf>
    <xf numFmtId="2" fontId="88" fillId="0" borderId="0" xfId="6" applyNumberFormat="1" applyFont="1" applyAlignment="1">
      <alignment horizontal="left" vertical="top" wrapText="1"/>
    </xf>
    <xf numFmtId="172" fontId="88" fillId="0" borderId="32" xfId="6" applyNumberFormat="1" applyFont="1" applyBorder="1" applyAlignment="1">
      <alignment horizontal="left" vertical="top" wrapText="1"/>
    </xf>
    <xf numFmtId="172" fontId="88" fillId="0" borderId="20" xfId="6" applyNumberFormat="1" applyFont="1" applyBorder="1" applyAlignment="1">
      <alignment horizontal="left" vertical="top" wrapText="1"/>
    </xf>
    <xf numFmtId="0" fontId="86" fillId="0" borderId="1" xfId="0" applyFont="1" applyBorder="1" applyAlignment="1">
      <alignment horizontal="left"/>
    </xf>
    <xf numFmtId="164" fontId="0" fillId="0" borderId="1" xfId="40" applyFont="1" applyBorder="1" applyAlignment="1"/>
  </cellXfs>
  <cellStyles count="42">
    <cellStyle name="CENA" xfId="4"/>
    <cellStyle name="Navadno" xfId="0" builtinId="0"/>
    <cellStyle name="Navadno 10 4" xfId="10"/>
    <cellStyle name="Navadno 15" xfId="31"/>
    <cellStyle name="Navadno 2 10" xfId="37"/>
    <cellStyle name="Navadno 2 2 2" xfId="20"/>
    <cellStyle name="Navadno 2 2 2 2" xfId="38"/>
    <cellStyle name="Navadno 2 3" xfId="7"/>
    <cellStyle name="Navadno 2 4" xfId="16"/>
    <cellStyle name="Navadno 2 51" xfId="35"/>
    <cellStyle name="Navadno 3 2" xfId="8"/>
    <cellStyle name="Navadno 3 3" xfId="19"/>
    <cellStyle name="Navadno 4 2" xfId="6"/>
    <cellStyle name="Navadno 4 2 2" xfId="29"/>
    <cellStyle name="Navadno 6 2" xfId="21"/>
    <cellStyle name="Navadno 72" xfId="9"/>
    <cellStyle name="Navadno 8" xfId="30"/>
    <cellStyle name="Navadno 8 2" xfId="41"/>
    <cellStyle name="Navadno 9" xfId="40"/>
    <cellStyle name="Navadno_04164-00_pzr_5_p_1" xfId="17"/>
    <cellStyle name="Navadno_04165-20-PZR-41-MP_Bistricai_popis_obj" xfId="24"/>
    <cellStyle name="Navadno_05001-00_pzr_5_p_2" xfId="39"/>
    <cellStyle name="Navadno_08130-A0-PZR-4-GEN INKUBATOR_ver1_delovna" xfId="23"/>
    <cellStyle name="Navadno_08130-A0-PZR-6-GEN INKUBATOR_ver1_delovna" xfId="27"/>
    <cellStyle name="Navadno_KALAMAR-PSO GREGORČIČEVA MS-16.11.04" xfId="2"/>
    <cellStyle name="Navadno_List1" xfId="12"/>
    <cellStyle name="Navadno_List2" xfId="13"/>
    <cellStyle name="Normal 2 2" xfId="18"/>
    <cellStyle name="Normal 2 2 2" xfId="32"/>
    <cellStyle name="Normal 2 3" xfId="33"/>
    <cellStyle name="Normal_TROSKOVNIK-revizija2 2" xfId="34"/>
    <cellStyle name="Odstotek 2 2" xfId="26"/>
    <cellStyle name="Odstotek 3" xfId="28"/>
    <cellStyle name="Pomoc" xfId="25"/>
    <cellStyle name="Slog 1" xfId="15"/>
    <cellStyle name="Slog JB 10" xfId="36"/>
    <cellStyle name="STOLPEC_E 2" xfId="5"/>
    <cellStyle name="Valuta 2 2" xfId="22"/>
    <cellStyle name="Vejica" xfId="1" builtinId="3"/>
    <cellStyle name="Vejica 2 2" xfId="11"/>
    <cellStyle name="Vejica 5" xfId="3"/>
    <cellStyle name="Vejica_List2"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H6659"/>
  <sheetViews>
    <sheetView tabSelected="1" zoomScale="85" zoomScaleNormal="85" workbookViewId="0">
      <selection activeCell="F91" sqref="F91"/>
    </sheetView>
  </sheetViews>
  <sheetFormatPr defaultRowHeight="15" outlineLevelRow="2"/>
  <cols>
    <col min="1" max="1" width="4.7109375" customWidth="1"/>
    <col min="2" max="2" width="5.7109375" customWidth="1"/>
    <col min="3" max="3" width="41" customWidth="1"/>
    <col min="4" max="4" width="4.140625" customWidth="1"/>
    <col min="5" max="5" width="8.28515625" customWidth="1"/>
    <col min="6" max="6" width="11.140625" customWidth="1"/>
    <col min="7" max="7" width="12.42578125" customWidth="1"/>
  </cols>
  <sheetData>
    <row r="1" spans="2:7">
      <c r="B1" s="9"/>
    </row>
    <row r="2" spans="2:7" ht="26.25">
      <c r="B2" s="144" t="s">
        <v>0</v>
      </c>
      <c r="C2" s="10"/>
    </row>
    <row r="3" spans="2:7">
      <c r="B3" s="9"/>
      <c r="C3" s="11"/>
      <c r="G3" s="12"/>
    </row>
    <row r="4" spans="2:7">
      <c r="B4" s="9"/>
      <c r="C4" s="11"/>
      <c r="G4" s="12"/>
    </row>
    <row r="5" spans="2:7">
      <c r="B5" s="9"/>
      <c r="C5" s="11"/>
      <c r="D5" s="938"/>
      <c r="E5" s="938"/>
    </row>
    <row r="6" spans="2:7">
      <c r="B6" s="5" t="s">
        <v>1</v>
      </c>
      <c r="C6" s="6"/>
      <c r="D6" s="11" t="s">
        <v>2</v>
      </c>
      <c r="E6" s="11"/>
      <c r="F6" s="11"/>
      <c r="G6" s="11"/>
    </row>
    <row r="7" spans="2:7">
      <c r="B7" s="9"/>
      <c r="C7" s="13"/>
      <c r="D7" s="7" t="s">
        <v>3</v>
      </c>
      <c r="E7" s="7"/>
      <c r="F7" s="7"/>
      <c r="G7" s="7"/>
    </row>
    <row r="8" spans="2:7">
      <c r="B8" s="9"/>
      <c r="C8" s="11"/>
      <c r="D8" s="11"/>
      <c r="E8" s="11"/>
      <c r="G8" s="12"/>
    </row>
    <row r="9" spans="2:7" ht="33.75" customHeight="1">
      <c r="B9" s="5" t="s">
        <v>4</v>
      </c>
      <c r="C9" s="6"/>
      <c r="D9" s="939" t="s">
        <v>5</v>
      </c>
      <c r="E9" s="939"/>
      <c r="F9" s="939"/>
      <c r="G9" s="939"/>
    </row>
    <row r="10" spans="2:7">
      <c r="B10" s="9"/>
      <c r="C10" s="13"/>
      <c r="D10" s="11"/>
      <c r="E10" s="11"/>
    </row>
    <row r="11" spans="2:7">
      <c r="B11" s="5" t="s">
        <v>6</v>
      </c>
      <c r="C11" s="6"/>
      <c r="D11" s="7" t="s">
        <v>7</v>
      </c>
      <c r="E11" s="7"/>
      <c r="F11" s="8"/>
      <c r="G11" s="8"/>
    </row>
    <row r="12" spans="2:7">
      <c r="B12" s="9"/>
      <c r="C12" s="13"/>
      <c r="D12" s="11"/>
      <c r="E12" s="11"/>
    </row>
    <row r="13" spans="2:7">
      <c r="B13" s="5" t="s">
        <v>8</v>
      </c>
      <c r="C13" s="6"/>
      <c r="D13" s="7"/>
      <c r="E13" s="7"/>
      <c r="F13" s="8"/>
      <c r="G13" s="8"/>
    </row>
    <row r="14" spans="2:7" ht="15.75" thickBot="1">
      <c r="B14" s="14"/>
      <c r="C14" s="15"/>
      <c r="D14" s="16"/>
      <c r="E14" s="16"/>
      <c r="F14" s="16"/>
      <c r="G14" s="17"/>
    </row>
    <row r="15" spans="2:7">
      <c r="B15" s="18"/>
      <c r="C15" s="19"/>
      <c r="D15" s="20"/>
      <c r="E15" s="20"/>
      <c r="F15" s="20"/>
      <c r="G15" s="21"/>
    </row>
    <row r="16" spans="2:7">
      <c r="B16" s="22" t="s">
        <v>9</v>
      </c>
      <c r="C16" s="23" t="s">
        <v>10</v>
      </c>
      <c r="D16" s="24"/>
      <c r="E16" s="24"/>
      <c r="F16" s="24"/>
      <c r="G16" s="25">
        <f>+G73</f>
        <v>0</v>
      </c>
    </row>
    <row r="17" spans="2:7">
      <c r="B17" s="22" t="s">
        <v>11</v>
      </c>
      <c r="C17" s="23" t="s">
        <v>12</v>
      </c>
      <c r="D17" s="24"/>
      <c r="E17" s="24"/>
      <c r="F17" s="24"/>
      <c r="G17" s="25">
        <f>+G2046</f>
        <v>0</v>
      </c>
    </row>
    <row r="18" spans="2:7">
      <c r="B18" s="22" t="s">
        <v>13</v>
      </c>
      <c r="C18" s="23" t="s">
        <v>14</v>
      </c>
      <c r="D18" s="24"/>
      <c r="E18" s="24"/>
      <c r="F18" s="24"/>
      <c r="G18" s="25">
        <f>+G2990</f>
        <v>0</v>
      </c>
    </row>
    <row r="19" spans="2:7">
      <c r="B19" s="22" t="s">
        <v>15</v>
      </c>
      <c r="C19" s="23" t="s">
        <v>16</v>
      </c>
      <c r="D19" s="26"/>
      <c r="E19" s="26"/>
      <c r="F19" s="26"/>
      <c r="G19" s="27">
        <f>+G3582</f>
        <v>0</v>
      </c>
    </row>
    <row r="20" spans="2:7">
      <c r="B20" s="22" t="s">
        <v>17</v>
      </c>
      <c r="C20" s="23" t="s">
        <v>18</v>
      </c>
      <c r="D20" s="24"/>
      <c r="E20" s="24"/>
      <c r="F20" s="24"/>
      <c r="G20" s="25">
        <f>+G4883</f>
        <v>0</v>
      </c>
    </row>
    <row r="21" spans="2:7">
      <c r="B21" s="22" t="s">
        <v>19</v>
      </c>
      <c r="C21" s="23" t="s">
        <v>20</v>
      </c>
      <c r="D21" s="24"/>
      <c r="E21" s="24"/>
      <c r="F21" s="24"/>
      <c r="G21" s="25">
        <f>+G5084</f>
        <v>0</v>
      </c>
    </row>
    <row r="22" spans="2:7">
      <c r="B22" s="22" t="s">
        <v>21</v>
      </c>
      <c r="C22" s="23" t="s">
        <v>22</v>
      </c>
      <c r="D22" s="24"/>
      <c r="E22" s="24"/>
      <c r="F22" s="24"/>
      <c r="G22" s="25">
        <f>+G5272</f>
        <v>0</v>
      </c>
    </row>
    <row r="23" spans="2:7">
      <c r="B23" s="22" t="s">
        <v>23</v>
      </c>
      <c r="C23" s="23" t="s">
        <v>24</v>
      </c>
      <c r="D23" s="24"/>
      <c r="E23" s="24"/>
      <c r="F23" s="24"/>
      <c r="G23" s="25">
        <f>+G6270</f>
        <v>0</v>
      </c>
    </row>
    <row r="24" spans="2:7">
      <c r="B24" s="22"/>
      <c r="C24" s="23"/>
      <c r="D24" s="24"/>
      <c r="E24" s="24"/>
      <c r="F24" s="24"/>
      <c r="G24" s="27"/>
    </row>
    <row r="25" spans="2:7">
      <c r="B25" s="22"/>
      <c r="C25" s="23" t="s">
        <v>25</v>
      </c>
      <c r="D25" s="24"/>
      <c r="E25" s="28">
        <v>0.1</v>
      </c>
      <c r="F25" s="145"/>
      <c r="G25" s="27">
        <f>(SUM(G16:G23))*E25</f>
        <v>0</v>
      </c>
    </row>
    <row r="26" spans="2:7" ht="15.75" thickBot="1">
      <c r="B26" s="22"/>
      <c r="C26" s="29"/>
      <c r="D26" s="30"/>
      <c r="E26" s="30"/>
      <c r="F26" s="30"/>
      <c r="G26" s="31"/>
    </row>
    <row r="27" spans="2:7" ht="15.75" thickTop="1">
      <c r="B27" s="18"/>
      <c r="C27" s="32" t="s">
        <v>26</v>
      </c>
      <c r="D27" s="33"/>
      <c r="E27" s="33"/>
      <c r="F27" s="33"/>
      <c r="G27" s="34">
        <f>SUM(G15:G26)</f>
        <v>0</v>
      </c>
    </row>
    <row r="28" spans="2:7" ht="15.75" thickBot="1">
      <c r="B28" s="9"/>
      <c r="C28" s="35" t="s">
        <v>27</v>
      </c>
      <c r="D28" s="36"/>
      <c r="E28" s="36"/>
      <c r="F28" s="36"/>
      <c r="G28" s="37">
        <f>G27*0.22</f>
        <v>0</v>
      </c>
    </row>
    <row r="29" spans="2:7" ht="16.5" thickTop="1" thickBot="1">
      <c r="B29" s="9"/>
      <c r="C29" s="38" t="s">
        <v>28</v>
      </c>
      <c r="D29" s="39"/>
      <c r="E29" s="39"/>
      <c r="F29" s="39"/>
      <c r="G29" s="40">
        <f>G27+G28</f>
        <v>0</v>
      </c>
    </row>
    <row r="34" spans="2:7" ht="18">
      <c r="B34" s="41"/>
      <c r="C34" s="41"/>
    </row>
    <row r="35" spans="2:7">
      <c r="C35" s="11"/>
      <c r="G35" s="12"/>
    </row>
    <row r="36" spans="2:7" ht="18.75">
      <c r="B36" s="941" t="s">
        <v>9</v>
      </c>
      <c r="C36" s="942" t="s">
        <v>8</v>
      </c>
      <c r="D36" s="1023" t="s">
        <v>10</v>
      </c>
      <c r="E36" s="942"/>
      <c r="F36" s="942"/>
      <c r="G36" s="942"/>
    </row>
    <row r="37" spans="2:7" outlineLevel="1">
      <c r="C37" s="13"/>
      <c r="D37" s="11"/>
    </row>
    <row r="38" spans="2:7" ht="15.75" outlineLevel="1" thickBot="1">
      <c r="G38" s="42"/>
    </row>
    <row r="39" spans="2:7" ht="15.75" outlineLevel="1" thickBot="1">
      <c r="B39" s="43" t="s">
        <v>29</v>
      </c>
      <c r="C39" s="44" t="s">
        <v>30</v>
      </c>
      <c r="D39" s="45"/>
      <c r="E39" s="45"/>
      <c r="F39" s="45"/>
      <c r="G39" s="46">
        <f>+G203</f>
        <v>0</v>
      </c>
    </row>
    <row r="40" spans="2:7" ht="15.75" outlineLevel="1" thickTop="1">
      <c r="B40" s="47"/>
      <c r="C40" s="15"/>
      <c r="D40" s="16"/>
      <c r="E40" s="16"/>
      <c r="F40" s="16"/>
      <c r="G40" s="17"/>
    </row>
    <row r="41" spans="2:7" ht="15.75" outlineLevel="1" thickBot="1">
      <c r="B41" s="47"/>
      <c r="C41" s="15"/>
      <c r="D41" s="16"/>
      <c r="E41" s="16"/>
      <c r="F41" s="16"/>
      <c r="G41" s="17"/>
    </row>
    <row r="42" spans="2:7" outlineLevel="1">
      <c r="B42" s="43" t="s">
        <v>31</v>
      </c>
      <c r="C42" s="48" t="s">
        <v>32</v>
      </c>
      <c r="D42" s="20"/>
      <c r="E42" s="20"/>
      <c r="F42" s="20"/>
      <c r="G42" s="21"/>
    </row>
    <row r="43" spans="2:7" outlineLevel="1">
      <c r="B43" s="47" t="s">
        <v>33</v>
      </c>
      <c r="C43" s="49" t="s">
        <v>34</v>
      </c>
      <c r="D43" s="24"/>
      <c r="E43" s="24"/>
      <c r="F43" s="24"/>
      <c r="G43" s="25">
        <f>+G228</f>
        <v>0</v>
      </c>
    </row>
    <row r="44" spans="2:7" outlineLevel="1">
      <c r="B44" s="47" t="s">
        <v>35</v>
      </c>
      <c r="C44" s="49" t="s">
        <v>36</v>
      </c>
      <c r="D44" s="24"/>
      <c r="E44" s="24"/>
      <c r="F44" s="24"/>
      <c r="G44" s="25">
        <f>+G324</f>
        <v>0</v>
      </c>
    </row>
    <row r="45" spans="2:7" outlineLevel="1">
      <c r="B45" s="47" t="s">
        <v>37</v>
      </c>
      <c r="C45" s="50" t="s">
        <v>38</v>
      </c>
      <c r="D45" s="26"/>
      <c r="E45" s="26"/>
      <c r="F45" s="26"/>
      <c r="G45" s="27">
        <f>+G481</f>
        <v>0</v>
      </c>
    </row>
    <row r="46" spans="2:7" outlineLevel="1">
      <c r="B46" s="47" t="s">
        <v>39</v>
      </c>
      <c r="C46" s="50" t="s">
        <v>40</v>
      </c>
      <c r="D46" s="26"/>
      <c r="E46" s="26"/>
      <c r="F46" s="26"/>
      <c r="G46" s="27">
        <f>+G613</f>
        <v>0</v>
      </c>
    </row>
    <row r="47" spans="2:7" outlineLevel="1">
      <c r="B47" s="47" t="s">
        <v>41</v>
      </c>
      <c r="C47" s="50" t="s">
        <v>42</v>
      </c>
      <c r="D47" s="26"/>
      <c r="E47" s="26"/>
      <c r="F47" s="26"/>
      <c r="G47" s="27">
        <f>+G721</f>
        <v>0</v>
      </c>
    </row>
    <row r="48" spans="2:7" outlineLevel="1">
      <c r="B48" s="47" t="s">
        <v>43</v>
      </c>
      <c r="C48" s="50" t="s">
        <v>44</v>
      </c>
      <c r="D48" s="26"/>
      <c r="E48" s="26"/>
      <c r="F48" s="26"/>
      <c r="G48" s="27">
        <f>+G894</f>
        <v>0</v>
      </c>
    </row>
    <row r="49" spans="2:7" outlineLevel="1">
      <c r="B49" s="47" t="s">
        <v>45</v>
      </c>
      <c r="C49" s="50" t="s">
        <v>46</v>
      </c>
      <c r="D49" s="26"/>
      <c r="E49" s="26"/>
      <c r="F49" s="26"/>
      <c r="G49" s="27">
        <f>+G947</f>
        <v>0</v>
      </c>
    </row>
    <row r="50" spans="2:7" outlineLevel="1">
      <c r="B50" s="47" t="s">
        <v>47</v>
      </c>
      <c r="C50" s="50" t="s">
        <v>48</v>
      </c>
      <c r="D50" s="26"/>
      <c r="E50" s="26"/>
      <c r="F50" s="26"/>
      <c r="G50" s="27">
        <f>+G1002</f>
        <v>0</v>
      </c>
    </row>
    <row r="51" spans="2:7" ht="15.75" outlineLevel="1" thickBot="1">
      <c r="B51" s="43"/>
      <c r="C51" s="51"/>
      <c r="D51" s="36"/>
      <c r="E51" s="36"/>
      <c r="F51" s="36"/>
      <c r="G51" s="31"/>
    </row>
    <row r="52" spans="2:7" ht="16.5" outlineLevel="1" thickTop="1" thickBot="1">
      <c r="B52" s="43"/>
      <c r="C52" s="52" t="s">
        <v>49</v>
      </c>
      <c r="D52" s="53"/>
      <c r="E52" s="53"/>
      <c r="F52" s="53"/>
      <c r="G52" s="40">
        <f>SUM(G42:G51)</f>
        <v>0</v>
      </c>
    </row>
    <row r="53" spans="2:7" outlineLevel="1">
      <c r="B53" s="43"/>
      <c r="C53" s="54"/>
      <c r="D53" s="16"/>
      <c r="E53" s="16"/>
      <c r="F53" s="16"/>
      <c r="G53" s="17"/>
    </row>
    <row r="54" spans="2:7" ht="15.75" outlineLevel="1" thickBot="1">
      <c r="B54" s="43"/>
      <c r="C54" s="54"/>
      <c r="D54" s="16"/>
      <c r="E54" s="16"/>
      <c r="F54" s="16"/>
      <c r="G54" s="17"/>
    </row>
    <row r="55" spans="2:7" outlineLevel="1">
      <c r="B55" s="43" t="s">
        <v>50</v>
      </c>
      <c r="C55" s="48" t="s">
        <v>51</v>
      </c>
      <c r="D55" s="20"/>
      <c r="E55" s="20"/>
      <c r="F55" s="20"/>
      <c r="G55" s="55"/>
    </row>
    <row r="56" spans="2:7" outlineLevel="1">
      <c r="B56" s="47" t="s">
        <v>52</v>
      </c>
      <c r="C56" s="49" t="s">
        <v>53</v>
      </c>
      <c r="D56" s="24"/>
      <c r="E56" s="24"/>
      <c r="F56" s="24"/>
      <c r="G56" s="25">
        <f>+G1095</f>
        <v>0</v>
      </c>
    </row>
    <row r="57" spans="2:7" outlineLevel="1">
      <c r="B57" s="56" t="s">
        <v>54</v>
      </c>
      <c r="C57" s="49" t="s">
        <v>55</v>
      </c>
      <c r="D57" s="24"/>
      <c r="E57" s="24"/>
      <c r="F57" s="24"/>
      <c r="G57" s="25">
        <f>+G1223</f>
        <v>0</v>
      </c>
    </row>
    <row r="58" spans="2:7" outlineLevel="1">
      <c r="B58" s="47" t="s">
        <v>56</v>
      </c>
      <c r="C58" s="50" t="s">
        <v>57</v>
      </c>
      <c r="D58" s="26"/>
      <c r="E58" s="26"/>
      <c r="F58" s="26"/>
      <c r="G58" s="27">
        <f>+G1314</f>
        <v>0</v>
      </c>
    </row>
    <row r="59" spans="2:7" outlineLevel="1">
      <c r="B59" s="47" t="s">
        <v>58</v>
      </c>
      <c r="C59" s="50" t="s">
        <v>59</v>
      </c>
      <c r="D59" s="26"/>
      <c r="E59" s="26"/>
      <c r="F59" s="26"/>
      <c r="G59" s="27">
        <f>+G1450</f>
        <v>0</v>
      </c>
    </row>
    <row r="60" spans="2:7" outlineLevel="1">
      <c r="B60" s="47" t="s">
        <v>60</v>
      </c>
      <c r="C60" s="50" t="s">
        <v>61</v>
      </c>
      <c r="D60" s="26"/>
      <c r="E60" s="26"/>
      <c r="F60" s="26"/>
      <c r="G60" s="27">
        <f>+G1550</f>
        <v>0</v>
      </c>
    </row>
    <row r="61" spans="2:7" outlineLevel="1">
      <c r="B61" s="47" t="s">
        <v>62</v>
      </c>
      <c r="C61" s="50" t="s">
        <v>63</v>
      </c>
      <c r="D61" s="26"/>
      <c r="E61" s="26"/>
      <c r="F61" s="26"/>
      <c r="G61" s="27">
        <f>+G1626</f>
        <v>0</v>
      </c>
    </row>
    <row r="62" spans="2:7" outlineLevel="1">
      <c r="B62" s="47" t="s">
        <v>64</v>
      </c>
      <c r="C62" s="50" t="s">
        <v>65</v>
      </c>
      <c r="D62" s="26"/>
      <c r="E62" s="26"/>
      <c r="F62" s="26"/>
      <c r="G62" s="27">
        <f>+G1665</f>
        <v>0</v>
      </c>
    </row>
    <row r="63" spans="2:7" outlineLevel="1">
      <c r="B63" s="47" t="s">
        <v>66</v>
      </c>
      <c r="C63" s="50" t="s">
        <v>67</v>
      </c>
      <c r="D63" s="26"/>
      <c r="E63" s="26"/>
      <c r="F63" s="26"/>
      <c r="G63" s="27">
        <f>+G1731</f>
        <v>0</v>
      </c>
    </row>
    <row r="64" spans="2:7" outlineLevel="1">
      <c r="B64" s="47" t="s">
        <v>68</v>
      </c>
      <c r="C64" s="50" t="s">
        <v>69</v>
      </c>
      <c r="D64" s="26"/>
      <c r="E64" s="26"/>
      <c r="F64" s="26"/>
      <c r="G64" s="27">
        <f>+G1769</f>
        <v>0</v>
      </c>
    </row>
    <row r="65" spans="1:7" outlineLevel="1">
      <c r="B65" s="47" t="s">
        <v>70</v>
      </c>
      <c r="C65" s="50" t="s">
        <v>71</v>
      </c>
      <c r="D65" s="26"/>
      <c r="E65" s="26"/>
      <c r="F65" s="26"/>
      <c r="G65" s="27">
        <f>+G1835</f>
        <v>0</v>
      </c>
    </row>
    <row r="66" spans="1:7" outlineLevel="1">
      <c r="B66" s="47" t="s">
        <v>72</v>
      </c>
      <c r="C66" s="50" t="s">
        <v>73</v>
      </c>
      <c r="D66" s="26"/>
      <c r="E66" s="26"/>
      <c r="F66" s="26"/>
      <c r="G66" s="27">
        <f>+G1882</f>
        <v>0</v>
      </c>
    </row>
    <row r="67" spans="1:7" outlineLevel="1">
      <c r="B67" s="56" t="s">
        <v>74</v>
      </c>
      <c r="C67" s="50" t="s">
        <v>75</v>
      </c>
      <c r="D67" s="26"/>
      <c r="E67" s="26"/>
      <c r="F67" s="26"/>
      <c r="G67" s="27">
        <f>+G1915</f>
        <v>0</v>
      </c>
    </row>
    <row r="68" spans="1:7" outlineLevel="1">
      <c r="B68" s="47" t="s">
        <v>76</v>
      </c>
      <c r="C68" s="50" t="s">
        <v>77</v>
      </c>
      <c r="D68" s="26"/>
      <c r="E68" s="26"/>
      <c r="F68" s="26"/>
      <c r="G68" s="27">
        <f>+G2019</f>
        <v>0</v>
      </c>
    </row>
    <row r="69" spans="1:7" ht="15.75" outlineLevel="1" thickBot="1">
      <c r="B69" s="47" t="s">
        <v>78</v>
      </c>
      <c r="C69" s="50" t="s">
        <v>79</v>
      </c>
      <c r="D69" s="26"/>
      <c r="E69" s="26"/>
      <c r="F69" s="26"/>
      <c r="G69" s="27">
        <f>+G2037</f>
        <v>0</v>
      </c>
    </row>
    <row r="70" spans="1:7" ht="15.75" outlineLevel="1" thickBot="1">
      <c r="B70" s="42"/>
      <c r="C70" s="57" t="s">
        <v>80</v>
      </c>
      <c r="D70" s="58"/>
      <c r="E70" s="58"/>
      <c r="F70" s="58"/>
      <c r="G70" s="59">
        <f>SUM(G55:G69)</f>
        <v>0</v>
      </c>
    </row>
    <row r="71" spans="1:7" outlineLevel="1">
      <c r="B71" s="43"/>
      <c r="C71" s="15"/>
      <c r="D71" s="16"/>
      <c r="E71" s="16"/>
      <c r="F71" s="16"/>
      <c r="G71" s="17"/>
    </row>
    <row r="72" spans="1:7" ht="15.75" outlineLevel="1" thickBot="1">
      <c r="B72" s="42"/>
      <c r="C72" s="60"/>
      <c r="D72" s="16"/>
      <c r="E72" s="16"/>
      <c r="F72" s="16"/>
      <c r="G72" s="17"/>
    </row>
    <row r="73" spans="1:7" outlineLevel="1">
      <c r="C73" s="19" t="s">
        <v>81</v>
      </c>
      <c r="D73" s="61"/>
      <c r="E73" s="61"/>
      <c r="F73" s="61"/>
      <c r="G73" s="55">
        <f>G39+G70+G52</f>
        <v>0</v>
      </c>
    </row>
    <row r="74" spans="1:7" outlineLevel="1"/>
    <row r="75" spans="1:7" outlineLevel="1"/>
    <row r="76" spans="1:7" outlineLevel="1">
      <c r="A76" s="62"/>
      <c r="B76" s="66"/>
      <c r="C76" s="66"/>
      <c r="D76" s="67"/>
      <c r="E76" s="68"/>
      <c r="F76" s="69"/>
      <c r="G76" s="70"/>
    </row>
    <row r="77" spans="1:7" outlineLevel="1">
      <c r="A77" s="62"/>
      <c r="B77" s="71"/>
      <c r="C77" s="72"/>
      <c r="D77" s="73"/>
      <c r="E77" s="74"/>
      <c r="F77" s="75"/>
      <c r="G77" s="76"/>
    </row>
    <row r="78" spans="1:7" ht="24" outlineLevel="1">
      <c r="A78" s="62"/>
      <c r="B78" s="77" t="s">
        <v>82</v>
      </c>
      <c r="C78" s="78" t="s">
        <v>83</v>
      </c>
      <c r="D78" s="79" t="s">
        <v>84</v>
      </c>
      <c r="E78" s="80" t="s">
        <v>85</v>
      </c>
      <c r="F78" s="81" t="s">
        <v>86</v>
      </c>
      <c r="G78" s="82" t="s">
        <v>87</v>
      </c>
    </row>
    <row r="79" spans="1:7" outlineLevel="1">
      <c r="A79" s="83"/>
      <c r="B79" s="84"/>
      <c r="C79" s="85"/>
      <c r="E79" s="86"/>
      <c r="F79" s="87"/>
    </row>
    <row r="80" spans="1:7" outlineLevel="1">
      <c r="A80" s="83"/>
      <c r="B80" s="88" t="s">
        <v>29</v>
      </c>
      <c r="C80" s="89" t="s">
        <v>30</v>
      </c>
      <c r="D80" s="12"/>
      <c r="E80" s="90"/>
      <c r="F80" s="91"/>
      <c r="G80" s="92"/>
    </row>
    <row r="81" spans="1:7" outlineLevel="1">
      <c r="A81" s="83"/>
      <c r="B81" s="84"/>
      <c r="C81" s="63"/>
      <c r="D81" s="12"/>
      <c r="E81" s="90"/>
      <c r="F81" s="91"/>
      <c r="G81" s="92"/>
    </row>
    <row r="82" spans="1:7" outlineLevel="1">
      <c r="A82" s="83"/>
      <c r="B82" s="84"/>
      <c r="C82" s="63" t="s">
        <v>88</v>
      </c>
      <c r="D82" s="12"/>
      <c r="E82" s="90"/>
      <c r="F82" s="91"/>
      <c r="G82" s="92"/>
    </row>
    <row r="83" spans="1:7" outlineLevel="1">
      <c r="A83" s="83"/>
      <c r="B83" s="63"/>
      <c r="C83" s="63"/>
      <c r="D83" s="3"/>
      <c r="E83" s="64"/>
      <c r="F83" s="65"/>
      <c r="G83" s="4"/>
    </row>
    <row r="84" spans="1:7" ht="38.25" outlineLevel="1">
      <c r="A84" s="83" t="s">
        <v>89</v>
      </c>
      <c r="B84" s="63"/>
      <c r="C84" s="93" t="s">
        <v>90</v>
      </c>
      <c r="D84" s="93"/>
      <c r="E84" s="93"/>
      <c r="F84" s="93"/>
      <c r="G84" s="4"/>
    </row>
    <row r="85" spans="1:7" outlineLevel="1">
      <c r="A85" s="83" t="s">
        <v>89</v>
      </c>
      <c r="B85" s="63"/>
      <c r="C85" s="94"/>
      <c r="D85" s="94"/>
      <c r="E85" s="94"/>
      <c r="F85" s="95"/>
      <c r="G85" s="4"/>
    </row>
    <row r="86" spans="1:7" ht="89.25" outlineLevel="1">
      <c r="A86" s="83" t="s">
        <v>89</v>
      </c>
      <c r="B86" s="63"/>
      <c r="C86" s="93" t="s">
        <v>91</v>
      </c>
      <c r="D86" s="93"/>
      <c r="E86" s="93"/>
      <c r="F86" s="93"/>
      <c r="G86" s="4"/>
    </row>
    <row r="87" spans="1:7" outlineLevel="1">
      <c r="A87" s="83" t="s">
        <v>89</v>
      </c>
      <c r="B87" s="63"/>
      <c r="C87" s="94"/>
      <c r="D87" s="94"/>
      <c r="E87" s="94"/>
      <c r="F87" s="95"/>
      <c r="G87" s="4"/>
    </row>
    <row r="88" spans="1:7" ht="102" outlineLevel="1">
      <c r="A88" s="83" t="s">
        <v>89</v>
      </c>
      <c r="B88" s="63"/>
      <c r="C88" s="93" t="s">
        <v>92</v>
      </c>
      <c r="D88" s="93"/>
      <c r="E88" s="93"/>
      <c r="F88" s="93"/>
      <c r="G88" s="4"/>
    </row>
    <row r="89" spans="1:7" outlineLevel="1">
      <c r="A89" s="83" t="s">
        <v>89</v>
      </c>
      <c r="B89" s="63"/>
      <c r="C89" s="96"/>
      <c r="D89" s="96"/>
      <c r="E89" s="97"/>
      <c r="F89" s="98"/>
      <c r="G89" s="4"/>
    </row>
    <row r="90" spans="1:7" ht="127.5" outlineLevel="1">
      <c r="A90" s="83" t="s">
        <v>89</v>
      </c>
      <c r="B90" s="84"/>
      <c r="C90" s="99" t="s">
        <v>93</v>
      </c>
      <c r="D90" s="99"/>
      <c r="E90" s="99"/>
      <c r="F90" s="99"/>
      <c r="G90" s="92"/>
    </row>
    <row r="91" spans="1:7" outlineLevel="1">
      <c r="A91" s="83" t="s">
        <v>89</v>
      </c>
      <c r="B91" s="84"/>
      <c r="C91" s="100"/>
      <c r="D91" s="96"/>
      <c r="E91" s="97"/>
      <c r="F91" s="101"/>
      <c r="G91" s="92"/>
    </row>
    <row r="92" spans="1:7" ht="63.75" outlineLevel="1">
      <c r="A92" s="83" t="s">
        <v>89</v>
      </c>
      <c r="B92" s="84"/>
      <c r="C92" s="99" t="s">
        <v>94</v>
      </c>
      <c r="D92" s="99"/>
      <c r="E92" s="99"/>
      <c r="F92" s="99"/>
      <c r="G92" s="92"/>
    </row>
    <row r="93" spans="1:7" ht="63.75" outlineLevel="1">
      <c r="A93" s="83" t="s">
        <v>89</v>
      </c>
      <c r="B93" s="63"/>
      <c r="C93" s="102" t="s">
        <v>95</v>
      </c>
      <c r="D93" s="102"/>
      <c r="E93" s="102"/>
      <c r="F93" s="102"/>
      <c r="G93" s="4"/>
    </row>
    <row r="94" spans="1:7" ht="89.25" outlineLevel="1">
      <c r="A94" s="83" t="s">
        <v>89</v>
      </c>
      <c r="B94" s="84"/>
      <c r="C94" s="99" t="s">
        <v>96</v>
      </c>
      <c r="D94" s="99"/>
      <c r="E94" s="99"/>
      <c r="F94" s="99"/>
      <c r="G94" s="92"/>
    </row>
    <row r="95" spans="1:7" outlineLevel="1">
      <c r="A95" s="83" t="s">
        <v>89</v>
      </c>
      <c r="B95" s="84"/>
      <c r="C95" s="102"/>
      <c r="D95" s="102"/>
      <c r="E95" s="102"/>
      <c r="F95" s="102"/>
      <c r="G95" s="92"/>
    </row>
    <row r="96" spans="1:7" ht="63.75" outlineLevel="1">
      <c r="A96" s="83" t="s">
        <v>89</v>
      </c>
      <c r="B96" s="63"/>
      <c r="C96" s="102" t="s">
        <v>97</v>
      </c>
      <c r="D96" s="102"/>
      <c r="E96" s="102"/>
      <c r="F96" s="102"/>
      <c r="G96" s="4"/>
    </row>
    <row r="97" spans="1:7" ht="38.25" outlineLevel="1">
      <c r="A97" s="83" t="s">
        <v>89</v>
      </c>
      <c r="B97" s="63"/>
      <c r="C97" s="102" t="s">
        <v>98</v>
      </c>
      <c r="D97" s="102"/>
      <c r="E97" s="102"/>
      <c r="F97" s="102"/>
      <c r="G97" s="4"/>
    </row>
    <row r="98" spans="1:7" outlineLevel="1">
      <c r="A98" s="83" t="s">
        <v>89</v>
      </c>
      <c r="B98" s="84"/>
      <c r="C98" s="96"/>
      <c r="D98" s="96"/>
      <c r="E98" s="97"/>
      <c r="F98" s="101"/>
      <c r="G98" s="92"/>
    </row>
    <row r="99" spans="1:7" ht="89.25" outlineLevel="1">
      <c r="A99" s="83" t="s">
        <v>89</v>
      </c>
      <c r="B99" s="84"/>
      <c r="C99" s="102" t="s">
        <v>99</v>
      </c>
      <c r="D99" s="102"/>
      <c r="E99" s="102"/>
      <c r="F99" s="102"/>
      <c r="G99" s="92"/>
    </row>
    <row r="100" spans="1:7" outlineLevel="1">
      <c r="A100" s="83" t="s">
        <v>89</v>
      </c>
      <c r="B100" s="84"/>
      <c r="C100" s="103"/>
      <c r="D100" s="96"/>
      <c r="E100" s="97"/>
      <c r="F100" s="101"/>
      <c r="G100" s="92"/>
    </row>
    <row r="101" spans="1:7" ht="25.5" outlineLevel="1">
      <c r="A101" s="83" t="s">
        <v>89</v>
      </c>
      <c r="B101" s="84"/>
      <c r="C101" s="102" t="s">
        <v>100</v>
      </c>
      <c r="D101" s="102"/>
      <c r="E101" s="102"/>
      <c r="F101" s="102"/>
      <c r="G101" s="92"/>
    </row>
    <row r="102" spans="1:7" outlineLevel="1">
      <c r="A102" s="83" t="s">
        <v>89</v>
      </c>
      <c r="B102" s="84"/>
      <c r="C102" s="96"/>
      <c r="D102" s="96"/>
      <c r="E102" s="97"/>
      <c r="F102" s="101"/>
      <c r="G102" s="92"/>
    </row>
    <row r="103" spans="1:7" ht="63.75" outlineLevel="1">
      <c r="A103" s="83" t="s">
        <v>89</v>
      </c>
      <c r="B103" s="84"/>
      <c r="C103" s="102" t="s">
        <v>101</v>
      </c>
      <c r="D103" s="102"/>
      <c r="E103" s="102"/>
      <c r="F103" s="102"/>
      <c r="G103" s="92"/>
    </row>
    <row r="104" spans="1:7" outlineLevel="1">
      <c r="A104" s="83" t="s">
        <v>89</v>
      </c>
      <c r="B104" s="84"/>
      <c r="C104" s="96"/>
      <c r="D104" s="96"/>
      <c r="E104" s="97"/>
      <c r="F104" s="101"/>
      <c r="G104" s="92"/>
    </row>
    <row r="105" spans="1:7" ht="114.75" outlineLevel="1">
      <c r="A105" s="83" t="s">
        <v>89</v>
      </c>
      <c r="B105" s="84"/>
      <c r="C105" s="102" t="s">
        <v>102</v>
      </c>
      <c r="D105" s="102"/>
      <c r="E105" s="102"/>
      <c r="F105" s="102"/>
      <c r="G105" s="92"/>
    </row>
    <row r="106" spans="1:7" outlineLevel="1">
      <c r="A106" s="83" t="s">
        <v>89</v>
      </c>
      <c r="B106" s="84"/>
      <c r="C106" s="96"/>
      <c r="D106" s="96"/>
      <c r="E106" s="97"/>
      <c r="F106" s="101"/>
      <c r="G106" s="92"/>
    </row>
    <row r="107" spans="1:7" ht="45" outlineLevel="1">
      <c r="A107" s="83"/>
      <c r="B107" s="84"/>
      <c r="C107" s="104" t="s">
        <v>103</v>
      </c>
      <c r="D107" s="12"/>
      <c r="E107" s="90"/>
      <c r="F107" s="91"/>
      <c r="G107" s="92"/>
    </row>
    <row r="108" spans="1:7" ht="105" outlineLevel="1">
      <c r="A108" s="83" t="s">
        <v>89</v>
      </c>
      <c r="B108" s="84"/>
      <c r="C108" s="104" t="s">
        <v>104</v>
      </c>
      <c r="D108" s="12"/>
      <c r="E108" s="90"/>
      <c r="F108" s="91"/>
      <c r="G108" s="92"/>
    </row>
    <row r="109" spans="1:7" outlineLevel="1">
      <c r="A109" s="83" t="s">
        <v>89</v>
      </c>
      <c r="B109" s="84"/>
      <c r="C109" s="96"/>
      <c r="D109" s="96"/>
      <c r="E109" s="97"/>
      <c r="F109" s="101"/>
      <c r="G109" s="92"/>
    </row>
    <row r="110" spans="1:7" ht="25.5" outlineLevel="1">
      <c r="A110" s="83" t="s">
        <v>89</v>
      </c>
      <c r="B110" s="84"/>
      <c r="C110" s="102" t="s">
        <v>105</v>
      </c>
      <c r="D110" s="102"/>
      <c r="E110" s="102"/>
      <c r="F110" s="102"/>
      <c r="G110" s="92"/>
    </row>
    <row r="111" spans="1:7" outlineLevel="1">
      <c r="A111" s="83" t="s">
        <v>89</v>
      </c>
      <c r="B111" s="84"/>
      <c r="C111" s="96"/>
      <c r="D111" s="96"/>
      <c r="E111" s="97"/>
      <c r="F111" s="101"/>
      <c r="G111" s="92"/>
    </row>
    <row r="112" spans="1:7" ht="38.25" outlineLevel="1">
      <c r="A112" s="83" t="s">
        <v>89</v>
      </c>
      <c r="B112" s="84"/>
      <c r="C112" s="102" t="s">
        <v>106</v>
      </c>
      <c r="D112" s="102"/>
      <c r="E112" s="102"/>
      <c r="F112" s="102"/>
      <c r="G112" s="92"/>
    </row>
    <row r="113" spans="1:7" outlineLevel="1">
      <c r="A113" s="83" t="s">
        <v>89</v>
      </c>
      <c r="B113" s="84"/>
      <c r="C113" s="96"/>
      <c r="D113" s="105"/>
      <c r="E113" s="106"/>
      <c r="F113" s="107"/>
      <c r="G113" s="92"/>
    </row>
    <row r="114" spans="1:7" ht="25.5" outlineLevel="1">
      <c r="A114" s="83" t="s">
        <v>89</v>
      </c>
      <c r="B114" s="84"/>
      <c r="C114" s="93" t="s">
        <v>107</v>
      </c>
      <c r="D114" s="102"/>
      <c r="E114" s="102"/>
      <c r="F114" s="102"/>
      <c r="G114" s="92"/>
    </row>
    <row r="115" spans="1:7" outlineLevel="1">
      <c r="A115" s="83" t="s">
        <v>89</v>
      </c>
      <c r="B115" s="84"/>
      <c r="C115" s="96"/>
      <c r="D115" s="96"/>
      <c r="E115" s="97"/>
      <c r="F115" s="101"/>
      <c r="G115" s="92"/>
    </row>
    <row r="116" spans="1:7" ht="63.75" outlineLevel="1">
      <c r="A116" s="83" t="s">
        <v>89</v>
      </c>
      <c r="B116" s="84"/>
      <c r="C116" s="108" t="s">
        <v>108</v>
      </c>
      <c r="D116" s="109"/>
      <c r="E116" s="109"/>
      <c r="F116" s="109"/>
      <c r="G116" s="92"/>
    </row>
    <row r="117" spans="1:7" outlineLevel="1">
      <c r="A117" s="83" t="s">
        <v>89</v>
      </c>
      <c r="B117" s="84"/>
      <c r="C117" s="96"/>
      <c r="D117" s="105"/>
      <c r="E117" s="106"/>
      <c r="F117" s="107"/>
      <c r="G117" s="92"/>
    </row>
    <row r="118" spans="1:7" ht="102" outlineLevel="1">
      <c r="A118" s="83" t="s">
        <v>89</v>
      </c>
      <c r="B118" s="84"/>
      <c r="C118" s="102" t="s">
        <v>109</v>
      </c>
      <c r="D118" s="102"/>
      <c r="E118" s="102"/>
      <c r="F118" s="102"/>
      <c r="G118" s="92"/>
    </row>
    <row r="119" spans="1:7" outlineLevel="1">
      <c r="A119" s="83" t="s">
        <v>89</v>
      </c>
      <c r="B119" s="84"/>
      <c r="C119" s="96"/>
      <c r="D119" s="105"/>
      <c r="E119" s="106"/>
      <c r="F119" s="107"/>
      <c r="G119" s="92"/>
    </row>
    <row r="120" spans="1:7" ht="76.5" outlineLevel="1">
      <c r="A120" s="83" t="s">
        <v>89</v>
      </c>
      <c r="B120" s="84"/>
      <c r="C120" s="93" t="s">
        <v>110</v>
      </c>
      <c r="D120" s="93"/>
      <c r="E120" s="93"/>
      <c r="F120" s="93"/>
      <c r="G120" s="92"/>
    </row>
    <row r="121" spans="1:7" outlineLevel="1">
      <c r="A121" s="83" t="s">
        <v>89</v>
      </c>
      <c r="B121" s="84"/>
      <c r="C121" s="96"/>
      <c r="D121" s="105"/>
      <c r="E121" s="106"/>
      <c r="F121" s="107"/>
      <c r="G121" s="92"/>
    </row>
    <row r="122" spans="1:7" ht="38.25" outlineLevel="1">
      <c r="A122" s="83" t="s">
        <v>89</v>
      </c>
      <c r="B122" s="84"/>
      <c r="C122" s="93" t="s">
        <v>111</v>
      </c>
      <c r="D122" s="93"/>
      <c r="E122" s="93"/>
      <c r="F122" s="93"/>
      <c r="G122" s="92"/>
    </row>
    <row r="123" spans="1:7" outlineLevel="1">
      <c r="A123" s="83" t="s">
        <v>89</v>
      </c>
      <c r="B123" s="84"/>
      <c r="C123" s="96"/>
      <c r="D123" s="105"/>
      <c r="E123" s="106"/>
      <c r="F123" s="107"/>
      <c r="G123" s="92"/>
    </row>
    <row r="124" spans="1:7" ht="76.5" outlineLevel="1">
      <c r="A124" s="83" t="s">
        <v>89</v>
      </c>
      <c r="B124" s="84"/>
      <c r="C124" s="102" t="s">
        <v>112</v>
      </c>
      <c r="D124" s="102"/>
      <c r="E124" s="102"/>
      <c r="F124" s="102"/>
      <c r="G124" s="92"/>
    </row>
    <row r="125" spans="1:7" outlineLevel="1">
      <c r="A125" s="83" t="s">
        <v>89</v>
      </c>
      <c r="B125" s="84"/>
      <c r="C125" s="96"/>
      <c r="D125" s="105"/>
      <c r="E125" s="106"/>
      <c r="F125" s="107"/>
      <c r="G125" s="92"/>
    </row>
    <row r="126" spans="1:7" ht="51" outlineLevel="1">
      <c r="A126" s="83" t="s">
        <v>89</v>
      </c>
      <c r="B126" s="84"/>
      <c r="C126" s="102" t="s">
        <v>113</v>
      </c>
      <c r="D126" s="102"/>
      <c r="E126" s="102"/>
      <c r="F126" s="102"/>
      <c r="G126" s="92"/>
    </row>
    <row r="127" spans="1:7" outlineLevel="1">
      <c r="A127" s="83" t="s">
        <v>89</v>
      </c>
      <c r="B127" s="84"/>
      <c r="C127" s="96"/>
      <c r="D127" s="96"/>
      <c r="E127" s="97"/>
      <c r="F127" s="101"/>
      <c r="G127" s="92"/>
    </row>
    <row r="128" spans="1:7" ht="38.25" outlineLevel="1">
      <c r="A128" s="83" t="s">
        <v>89</v>
      </c>
      <c r="B128" s="84"/>
      <c r="C128" s="93" t="s">
        <v>114</v>
      </c>
      <c r="D128" s="102"/>
      <c r="E128" s="102"/>
      <c r="F128" s="102"/>
      <c r="G128" s="92"/>
    </row>
    <row r="129" spans="1:7" outlineLevel="1">
      <c r="A129" s="83" t="s">
        <v>89</v>
      </c>
      <c r="B129" s="84"/>
      <c r="C129" s="96"/>
      <c r="D129" s="96"/>
      <c r="E129" s="97"/>
      <c r="F129" s="101"/>
      <c r="G129" s="92"/>
    </row>
    <row r="130" spans="1:7" ht="38.25" outlineLevel="1">
      <c r="A130" s="83" t="s">
        <v>89</v>
      </c>
      <c r="B130" s="84"/>
      <c r="C130" s="102" t="s">
        <v>115</v>
      </c>
      <c r="D130" s="102"/>
      <c r="E130" s="102"/>
      <c r="F130" s="102"/>
      <c r="G130" s="92"/>
    </row>
    <row r="131" spans="1:7" outlineLevel="1">
      <c r="A131" s="83" t="s">
        <v>89</v>
      </c>
      <c r="B131" s="84"/>
      <c r="C131" s="96"/>
      <c r="D131" s="96"/>
      <c r="E131" s="97"/>
      <c r="F131" s="101"/>
      <c r="G131" s="92"/>
    </row>
    <row r="132" spans="1:7" ht="38.25" outlineLevel="1">
      <c r="A132" s="83" t="s">
        <v>89</v>
      </c>
      <c r="B132" s="84"/>
      <c r="C132" s="93" t="s">
        <v>116</v>
      </c>
      <c r="D132" s="102"/>
      <c r="E132" s="102"/>
      <c r="F132" s="102"/>
      <c r="G132" s="92"/>
    </row>
    <row r="133" spans="1:7" outlineLevel="1">
      <c r="A133" s="83" t="s">
        <v>89</v>
      </c>
      <c r="B133" s="84"/>
      <c r="C133" s="96"/>
      <c r="D133" s="96"/>
      <c r="E133" s="97"/>
      <c r="F133" s="101"/>
      <c r="G133" s="92"/>
    </row>
    <row r="134" spans="1:7" ht="25.5" outlineLevel="1">
      <c r="A134" s="83" t="s">
        <v>89</v>
      </c>
      <c r="B134" s="84"/>
      <c r="C134" s="102" t="s">
        <v>117</v>
      </c>
      <c r="D134" s="102"/>
      <c r="E134" s="102"/>
      <c r="F134" s="102"/>
      <c r="G134" s="92"/>
    </row>
    <row r="135" spans="1:7" outlineLevel="1">
      <c r="A135" s="83" t="s">
        <v>89</v>
      </c>
      <c r="B135" s="84"/>
      <c r="C135" s="96"/>
      <c r="D135" s="105"/>
      <c r="E135" s="106"/>
      <c r="F135" s="107"/>
      <c r="G135" s="92"/>
    </row>
    <row r="136" spans="1:7" ht="25.5" outlineLevel="1">
      <c r="A136" s="83" t="s">
        <v>89</v>
      </c>
      <c r="B136" s="84"/>
      <c r="C136" s="110" t="s">
        <v>118</v>
      </c>
      <c r="D136" s="111"/>
      <c r="E136" s="111"/>
      <c r="F136" s="111"/>
      <c r="G136" s="92"/>
    </row>
    <row r="137" spans="1:7" outlineLevel="1">
      <c r="A137" s="83" t="s">
        <v>89</v>
      </c>
      <c r="B137" s="84"/>
      <c r="C137" s="103"/>
      <c r="D137" s="105"/>
      <c r="E137" s="106"/>
      <c r="F137" s="107"/>
      <c r="G137" s="92"/>
    </row>
    <row r="138" spans="1:7" ht="38.25" outlineLevel="1">
      <c r="A138" s="83" t="s">
        <v>89</v>
      </c>
      <c r="B138" s="84"/>
      <c r="C138" s="111" t="s">
        <v>119</v>
      </c>
      <c r="D138" s="111"/>
      <c r="E138" s="111"/>
      <c r="F138" s="111"/>
      <c r="G138" s="92"/>
    </row>
    <row r="139" spans="1:7" outlineLevel="1">
      <c r="A139" s="83" t="s">
        <v>89</v>
      </c>
      <c r="B139" s="84"/>
      <c r="C139" s="103"/>
      <c r="D139" s="96"/>
      <c r="E139" s="97"/>
      <c r="F139" s="101"/>
      <c r="G139" s="92"/>
    </row>
    <row r="140" spans="1:7" ht="140.25" outlineLevel="1">
      <c r="A140" s="83" t="s">
        <v>89</v>
      </c>
      <c r="B140" s="84"/>
      <c r="C140" s="102" t="s">
        <v>120</v>
      </c>
      <c r="D140" s="102"/>
      <c r="E140" s="102"/>
      <c r="F140" s="102"/>
      <c r="G140" s="92"/>
    </row>
    <row r="141" spans="1:7" outlineLevel="1">
      <c r="A141" s="83" t="s">
        <v>89</v>
      </c>
      <c r="B141" s="84"/>
      <c r="C141" s="96"/>
      <c r="D141" s="96"/>
      <c r="E141" s="97"/>
      <c r="F141" s="98"/>
      <c r="G141" s="92"/>
    </row>
    <row r="142" spans="1:7" ht="165.75" outlineLevel="1">
      <c r="A142" s="83" t="s">
        <v>89</v>
      </c>
      <c r="B142" s="84"/>
      <c r="C142" s="102" t="s">
        <v>121</v>
      </c>
      <c r="D142" s="102"/>
      <c r="E142" s="102"/>
      <c r="F142" s="102"/>
      <c r="G142" s="92"/>
    </row>
    <row r="143" spans="1:7" outlineLevel="1">
      <c r="A143" s="83" t="s">
        <v>89</v>
      </c>
      <c r="B143" s="84"/>
      <c r="C143" s="96"/>
      <c r="D143" s="105"/>
      <c r="E143" s="106"/>
      <c r="F143" s="107"/>
      <c r="G143" s="92"/>
    </row>
    <row r="144" spans="1:7" ht="127.5" outlineLevel="1">
      <c r="A144" s="83" t="s">
        <v>89</v>
      </c>
      <c r="B144" s="84"/>
      <c r="C144" s="102" t="s">
        <v>122</v>
      </c>
      <c r="D144" s="102"/>
      <c r="E144" s="102"/>
      <c r="F144" s="102"/>
      <c r="G144" s="92"/>
    </row>
    <row r="145" spans="1:7" outlineLevel="1">
      <c r="A145" s="83" t="s">
        <v>89</v>
      </c>
      <c r="B145" s="84"/>
      <c r="C145" s="96"/>
      <c r="D145" s="105"/>
      <c r="E145" s="106"/>
      <c r="F145" s="107"/>
      <c r="G145" s="92"/>
    </row>
    <row r="146" spans="1:7" ht="38.25" outlineLevel="1">
      <c r="A146" s="83" t="s">
        <v>89</v>
      </c>
      <c r="B146" s="84"/>
      <c r="C146" s="102" t="s">
        <v>123</v>
      </c>
      <c r="D146" s="102"/>
      <c r="E146" s="102"/>
      <c r="F146" s="102"/>
      <c r="G146" s="92"/>
    </row>
    <row r="147" spans="1:7" outlineLevel="1">
      <c r="A147" s="83" t="s">
        <v>89</v>
      </c>
      <c r="B147" s="84"/>
      <c r="C147" s="96"/>
      <c r="D147" s="105"/>
      <c r="E147" s="106"/>
      <c r="F147" s="107"/>
      <c r="G147" s="92"/>
    </row>
    <row r="148" spans="1:7" ht="51" outlineLevel="1">
      <c r="A148" s="83" t="s">
        <v>89</v>
      </c>
      <c r="B148" s="84"/>
      <c r="C148" s="102" t="s">
        <v>124</v>
      </c>
      <c r="D148" s="102"/>
      <c r="E148" s="102"/>
      <c r="F148" s="102"/>
      <c r="G148" s="92"/>
    </row>
    <row r="149" spans="1:7" outlineLevel="1">
      <c r="A149" s="83" t="s">
        <v>89</v>
      </c>
      <c r="B149" s="84"/>
      <c r="C149" s="96"/>
      <c r="D149" s="105"/>
      <c r="E149" s="106"/>
      <c r="F149" s="107"/>
      <c r="G149" s="92"/>
    </row>
    <row r="150" spans="1:7" outlineLevel="1">
      <c r="A150" s="83" t="s">
        <v>89</v>
      </c>
      <c r="B150" s="84"/>
      <c r="C150" s="96"/>
      <c r="D150" s="96"/>
      <c r="E150" s="97"/>
      <c r="F150" s="107"/>
      <c r="G150" s="92"/>
    </row>
    <row r="151" spans="1:7" ht="63.75" outlineLevel="1">
      <c r="A151" s="83" t="s">
        <v>89</v>
      </c>
      <c r="B151" s="84"/>
      <c r="C151" s="112" t="s">
        <v>125</v>
      </c>
      <c r="D151" s="112"/>
      <c r="E151" s="112"/>
      <c r="F151" s="112"/>
      <c r="G151" s="92"/>
    </row>
    <row r="152" spans="1:7" outlineLevel="1">
      <c r="A152" s="83" t="s">
        <v>89</v>
      </c>
      <c r="B152" s="84"/>
      <c r="C152" s="96"/>
      <c r="D152" s="96"/>
      <c r="E152" s="97"/>
      <c r="F152" s="101"/>
      <c r="G152" s="92"/>
    </row>
    <row r="153" spans="1:7" outlineLevel="1">
      <c r="A153" s="83"/>
      <c r="B153" s="88" t="s">
        <v>29</v>
      </c>
      <c r="C153" s="89" t="s">
        <v>30</v>
      </c>
      <c r="D153" s="12"/>
      <c r="E153" s="90"/>
      <c r="F153" s="91"/>
      <c r="G153" s="92"/>
    </row>
    <row r="154" spans="1:7" outlineLevel="1">
      <c r="A154" s="83"/>
      <c r="B154" s="84"/>
      <c r="C154" s="63"/>
      <c r="D154" s="12"/>
      <c r="E154" s="90"/>
      <c r="F154" s="91"/>
      <c r="G154" s="92"/>
    </row>
    <row r="155" spans="1:7" outlineLevel="1">
      <c r="A155" s="83" t="s">
        <v>89</v>
      </c>
      <c r="B155" s="84"/>
      <c r="C155" s="113"/>
      <c r="D155" s="12"/>
      <c r="E155" s="114"/>
      <c r="F155" s="115"/>
      <c r="G155" s="116"/>
    </row>
    <row r="156" spans="1:7" ht="102" outlineLevel="1">
      <c r="A156" s="83" t="s">
        <v>29</v>
      </c>
      <c r="B156" s="84">
        <v>1</v>
      </c>
      <c r="C156" s="94" t="s">
        <v>126</v>
      </c>
      <c r="D156" s="83"/>
      <c r="E156" s="117"/>
      <c r="F156" s="118"/>
      <c r="G156" s="119"/>
    </row>
    <row r="157" spans="1:7" ht="51.75" outlineLevel="1">
      <c r="A157" s="83" t="s">
        <v>89</v>
      </c>
      <c r="B157" s="84"/>
      <c r="C157" s="120" t="s">
        <v>127</v>
      </c>
      <c r="D157" s="12"/>
      <c r="E157" s="114"/>
      <c r="F157" s="115"/>
      <c r="G157" s="116"/>
    </row>
    <row r="158" spans="1:7" ht="51.75" outlineLevel="1">
      <c r="A158" s="83"/>
      <c r="B158" s="84"/>
      <c r="C158" s="120" t="s">
        <v>128</v>
      </c>
      <c r="D158" s="12"/>
      <c r="E158" s="114"/>
      <c r="F158" s="115"/>
      <c r="G158" s="116"/>
    </row>
    <row r="159" spans="1:7" ht="75" outlineLevel="1">
      <c r="A159" s="83"/>
      <c r="B159" s="121"/>
      <c r="C159" s="104" t="s">
        <v>129</v>
      </c>
      <c r="D159" s="12"/>
      <c r="E159" s="90"/>
      <c r="F159" s="91"/>
      <c r="G159" s="92"/>
    </row>
    <row r="160" spans="1:7" ht="75" outlineLevel="1">
      <c r="A160" s="83" t="s">
        <v>89</v>
      </c>
      <c r="B160" s="84"/>
      <c r="C160" s="104" t="s">
        <v>130</v>
      </c>
      <c r="D160" s="12"/>
      <c r="E160" s="90"/>
      <c r="F160" s="91"/>
      <c r="G160" s="92"/>
    </row>
    <row r="161" spans="1:7" outlineLevel="1">
      <c r="A161" s="83" t="s">
        <v>89</v>
      </c>
      <c r="B161" s="84"/>
      <c r="C161" s="104" t="s">
        <v>131</v>
      </c>
      <c r="D161" s="12" t="s">
        <v>132</v>
      </c>
      <c r="E161" s="90">
        <v>1</v>
      </c>
      <c r="F161" s="122">
        <v>0</v>
      </c>
      <c r="G161" s="92">
        <f>F161*E161</f>
        <v>0</v>
      </c>
    </row>
    <row r="162" spans="1:7" outlineLevel="1">
      <c r="A162" s="83" t="s">
        <v>89</v>
      </c>
      <c r="B162" s="121"/>
      <c r="C162" s="111"/>
      <c r="D162" s="115"/>
      <c r="E162" s="123"/>
      <c r="F162" s="91"/>
      <c r="G162" s="124"/>
    </row>
    <row r="163" spans="1:7" ht="89.25" outlineLevel="1">
      <c r="A163" s="83" t="s">
        <v>29</v>
      </c>
      <c r="B163" s="121">
        <v>2</v>
      </c>
      <c r="C163" s="111" t="s">
        <v>133</v>
      </c>
      <c r="D163" s="115"/>
      <c r="E163" s="123"/>
      <c r="F163" s="91"/>
      <c r="G163" s="125"/>
    </row>
    <row r="164" spans="1:7" outlineLevel="1">
      <c r="A164" s="83" t="s">
        <v>89</v>
      </c>
      <c r="B164" s="121"/>
      <c r="C164" s="111"/>
      <c r="D164" s="115" t="s">
        <v>132</v>
      </c>
      <c r="E164" s="123">
        <v>1</v>
      </c>
      <c r="F164" s="126">
        <v>0</v>
      </c>
      <c r="G164" s="124">
        <f>E164*F164</f>
        <v>0</v>
      </c>
    </row>
    <row r="165" spans="1:7" outlineLevel="1">
      <c r="A165" s="83" t="s">
        <v>89</v>
      </c>
      <c r="B165" s="121"/>
      <c r="C165" s="111"/>
      <c r="D165" s="115"/>
      <c r="E165" s="123"/>
      <c r="F165" s="91"/>
      <c r="G165" s="124"/>
    </row>
    <row r="166" spans="1:7" ht="76.5" outlineLevel="1">
      <c r="A166" s="83" t="s">
        <v>29</v>
      </c>
      <c r="B166" s="121">
        <v>3</v>
      </c>
      <c r="C166" s="110" t="s">
        <v>134</v>
      </c>
      <c r="D166" s="115"/>
      <c r="E166" s="123"/>
      <c r="F166" s="91"/>
      <c r="G166" s="125"/>
    </row>
    <row r="167" spans="1:7" outlineLevel="1">
      <c r="A167" s="83" t="s">
        <v>89</v>
      </c>
      <c r="B167" s="121"/>
      <c r="C167" s="111"/>
      <c r="D167" s="115" t="s">
        <v>132</v>
      </c>
      <c r="E167" s="123">
        <v>1</v>
      </c>
      <c r="F167" s="126">
        <v>0</v>
      </c>
      <c r="G167" s="124">
        <f>E167*F167</f>
        <v>0</v>
      </c>
    </row>
    <row r="168" spans="1:7" outlineLevel="1">
      <c r="A168" s="83" t="s">
        <v>89</v>
      </c>
      <c r="B168" s="121"/>
      <c r="C168" s="111"/>
      <c r="D168" s="115"/>
      <c r="E168" s="123"/>
      <c r="F168" s="91"/>
      <c r="G168" s="124"/>
    </row>
    <row r="169" spans="1:7" ht="25.5" outlineLevel="1">
      <c r="A169" s="83" t="s">
        <v>29</v>
      </c>
      <c r="B169" s="121">
        <v>4</v>
      </c>
      <c r="C169" s="111" t="s">
        <v>135</v>
      </c>
      <c r="D169" s="115"/>
      <c r="E169" s="123"/>
      <c r="F169" s="91"/>
      <c r="G169" s="125"/>
    </row>
    <row r="170" spans="1:7" outlineLevel="1">
      <c r="A170" s="83" t="s">
        <v>89</v>
      </c>
      <c r="B170" s="121"/>
      <c r="C170" s="111"/>
      <c r="D170" s="115" t="s">
        <v>132</v>
      </c>
      <c r="E170" s="123">
        <v>1</v>
      </c>
      <c r="F170" s="126">
        <v>0</v>
      </c>
      <c r="G170" s="124">
        <f>E170*F170</f>
        <v>0</v>
      </c>
    </row>
    <row r="171" spans="1:7" outlineLevel="1">
      <c r="A171" s="83" t="s">
        <v>89</v>
      </c>
      <c r="B171" s="121"/>
      <c r="C171" s="111"/>
      <c r="D171" s="115"/>
      <c r="E171" s="123"/>
      <c r="F171" s="91"/>
      <c r="G171" s="124"/>
    </row>
    <row r="172" spans="1:7" ht="153.75" outlineLevel="1">
      <c r="A172" s="83" t="s">
        <v>29</v>
      </c>
      <c r="B172" s="121">
        <v>5</v>
      </c>
      <c r="C172" s="120" t="s">
        <v>136</v>
      </c>
      <c r="D172" s="115"/>
      <c r="E172" s="123"/>
      <c r="F172" s="91"/>
      <c r="G172" s="125"/>
    </row>
    <row r="173" spans="1:7" outlineLevel="1">
      <c r="A173" s="83" t="s">
        <v>89</v>
      </c>
      <c r="B173" s="121"/>
      <c r="C173" s="111"/>
      <c r="D173" s="115" t="s">
        <v>137</v>
      </c>
      <c r="E173" s="123">
        <v>600</v>
      </c>
      <c r="F173" s="126"/>
      <c r="G173" s="124">
        <f>E173*F173</f>
        <v>0</v>
      </c>
    </row>
    <row r="174" spans="1:7" outlineLevel="1">
      <c r="A174" s="83" t="s">
        <v>89</v>
      </c>
      <c r="B174" s="121"/>
      <c r="C174" s="111"/>
      <c r="D174" s="115"/>
      <c r="E174" s="123"/>
      <c r="F174" s="91"/>
      <c r="G174" s="124"/>
    </row>
    <row r="175" spans="1:7" ht="38.25" outlineLevel="1">
      <c r="A175" s="83" t="s">
        <v>29</v>
      </c>
      <c r="B175" s="121">
        <v>6</v>
      </c>
      <c r="C175" s="110" t="s">
        <v>138</v>
      </c>
      <c r="D175" s="115"/>
      <c r="E175" s="123"/>
      <c r="F175" s="91"/>
      <c r="G175" s="125"/>
    </row>
    <row r="176" spans="1:7" outlineLevel="1">
      <c r="A176" s="83" t="s">
        <v>89</v>
      </c>
      <c r="B176" s="121"/>
      <c r="C176" s="111"/>
      <c r="D176" s="115" t="s">
        <v>132</v>
      </c>
      <c r="E176" s="123">
        <v>1</v>
      </c>
      <c r="F176" s="126">
        <v>0</v>
      </c>
      <c r="G176" s="124">
        <f>E176*F176</f>
        <v>0</v>
      </c>
    </row>
    <row r="177" spans="1:7" outlineLevel="1">
      <c r="A177" s="83" t="s">
        <v>89</v>
      </c>
      <c r="B177" s="121"/>
      <c r="C177" s="111"/>
      <c r="D177" s="115"/>
      <c r="E177" s="123"/>
      <c r="F177" s="91"/>
      <c r="G177" s="124"/>
    </row>
    <row r="178" spans="1:7" ht="38.25" outlineLevel="1">
      <c r="A178" s="83" t="s">
        <v>29</v>
      </c>
      <c r="B178" s="121">
        <v>7</v>
      </c>
      <c r="C178" s="110" t="s">
        <v>139</v>
      </c>
      <c r="D178" s="115"/>
      <c r="E178" s="123"/>
      <c r="F178" s="91"/>
      <c r="G178" s="125"/>
    </row>
    <row r="179" spans="1:7" outlineLevel="1">
      <c r="A179" s="83" t="s">
        <v>89</v>
      </c>
      <c r="B179" s="121"/>
      <c r="C179" s="111"/>
      <c r="D179" s="115" t="s">
        <v>132</v>
      </c>
      <c r="E179" s="123">
        <v>1</v>
      </c>
      <c r="F179" s="126">
        <v>0</v>
      </c>
      <c r="G179" s="124">
        <f>E179*F179</f>
        <v>0</v>
      </c>
    </row>
    <row r="180" spans="1:7" outlineLevel="1">
      <c r="A180" s="83" t="s">
        <v>89</v>
      </c>
      <c r="B180" s="121"/>
      <c r="C180" s="111"/>
      <c r="D180" s="115"/>
      <c r="E180" s="123"/>
      <c r="F180" s="91"/>
      <c r="G180" s="124"/>
    </row>
    <row r="181" spans="1:7" ht="63.75" outlineLevel="1">
      <c r="A181" s="83" t="s">
        <v>29</v>
      </c>
      <c r="B181" s="121">
        <v>8</v>
      </c>
      <c r="C181" s="111" t="s">
        <v>140</v>
      </c>
      <c r="D181" s="115"/>
      <c r="E181" s="123"/>
      <c r="F181" s="91"/>
      <c r="G181" s="125"/>
    </row>
    <row r="182" spans="1:7" outlineLevel="1">
      <c r="A182" s="83" t="s">
        <v>89</v>
      </c>
      <c r="B182" s="121"/>
      <c r="C182" s="110" t="s">
        <v>141</v>
      </c>
      <c r="D182" s="115" t="s">
        <v>132</v>
      </c>
      <c r="E182" s="123">
        <v>1</v>
      </c>
      <c r="F182" s="126">
        <v>0</v>
      </c>
      <c r="G182" s="124">
        <f>E182*F182</f>
        <v>0</v>
      </c>
    </row>
    <row r="183" spans="1:7" outlineLevel="1">
      <c r="A183" s="83" t="s">
        <v>89</v>
      </c>
      <c r="B183" s="121"/>
      <c r="C183" s="111"/>
      <c r="D183" s="115"/>
      <c r="E183" s="123"/>
      <c r="F183" s="91"/>
      <c r="G183" s="124"/>
    </row>
    <row r="184" spans="1:7" ht="38.25" outlineLevel="1">
      <c r="A184" s="83" t="s">
        <v>29</v>
      </c>
      <c r="B184" s="121">
        <v>9</v>
      </c>
      <c r="C184" s="111" t="s">
        <v>142</v>
      </c>
      <c r="D184" s="115"/>
      <c r="E184" s="123"/>
      <c r="F184" s="91"/>
      <c r="G184" s="125"/>
    </row>
    <row r="185" spans="1:7" ht="102" outlineLevel="1">
      <c r="A185" s="83" t="s">
        <v>89</v>
      </c>
      <c r="B185" s="121"/>
      <c r="C185" s="110" t="s">
        <v>143</v>
      </c>
      <c r="D185" s="115" t="s">
        <v>132</v>
      </c>
      <c r="E185" s="123">
        <v>1</v>
      </c>
      <c r="F185" s="126">
        <v>0</v>
      </c>
      <c r="G185" s="124">
        <f>E185*F185</f>
        <v>0</v>
      </c>
    </row>
    <row r="186" spans="1:7" outlineLevel="1">
      <c r="A186" s="83" t="s">
        <v>89</v>
      </c>
      <c r="B186" s="127"/>
      <c r="C186" s="128"/>
      <c r="D186" s="115"/>
      <c r="E186" s="123"/>
      <c r="F186" s="91"/>
      <c r="G186" s="125"/>
    </row>
    <row r="187" spans="1:7" ht="51" outlineLevel="1">
      <c r="A187" s="83" t="s">
        <v>29</v>
      </c>
      <c r="B187" s="121">
        <v>10</v>
      </c>
      <c r="C187" s="110" t="s">
        <v>144</v>
      </c>
      <c r="D187" s="115"/>
      <c r="E187" s="123"/>
      <c r="F187" s="91"/>
      <c r="G187" s="125"/>
    </row>
    <row r="188" spans="1:7" outlineLevel="1">
      <c r="A188" s="83" t="s">
        <v>89</v>
      </c>
      <c r="B188" s="121"/>
      <c r="C188" s="111"/>
      <c r="D188" s="115" t="s">
        <v>132</v>
      </c>
      <c r="E188" s="123">
        <v>1</v>
      </c>
      <c r="F188" s="126">
        <v>0</v>
      </c>
      <c r="G188" s="124">
        <f>E188*F188</f>
        <v>0</v>
      </c>
    </row>
    <row r="189" spans="1:7" outlineLevel="1">
      <c r="A189" s="83"/>
      <c r="B189" s="84"/>
      <c r="C189" s="113"/>
      <c r="D189" s="113"/>
      <c r="E189" s="12"/>
      <c r="F189" s="129"/>
      <c r="G189" s="91"/>
    </row>
    <row r="190" spans="1:7" outlineLevel="1">
      <c r="A190" s="83"/>
      <c r="B190" s="84"/>
      <c r="C190" s="130" t="s">
        <v>145</v>
      </c>
      <c r="D190" s="130"/>
      <c r="E190" s="12"/>
      <c r="F190" s="129"/>
      <c r="G190" s="91"/>
    </row>
    <row r="191" spans="1:7" ht="89.25" outlineLevel="1">
      <c r="A191" s="83" t="s">
        <v>29</v>
      </c>
      <c r="B191" s="121">
        <v>11</v>
      </c>
      <c r="C191" s="96" t="s">
        <v>146</v>
      </c>
      <c r="D191" s="96"/>
      <c r="E191" s="12"/>
      <c r="F191" s="129"/>
      <c r="G191" s="91"/>
    </row>
    <row r="192" spans="1:7" outlineLevel="1">
      <c r="A192" s="83"/>
      <c r="B192" s="131"/>
      <c r="C192" s="96"/>
      <c r="D192" s="96"/>
      <c r="E192" s="12"/>
      <c r="F192" s="129"/>
      <c r="G192" s="91"/>
    </row>
    <row r="193" spans="1:7" outlineLevel="1">
      <c r="A193" s="83"/>
      <c r="B193" s="131"/>
      <c r="C193" s="96"/>
      <c r="D193" s="96"/>
      <c r="E193" s="12"/>
      <c r="F193" s="129"/>
      <c r="G193" s="91"/>
    </row>
    <row r="194" spans="1:7" outlineLevel="1">
      <c r="A194" s="83"/>
      <c r="B194" s="131"/>
      <c r="C194" s="132" t="s">
        <v>147</v>
      </c>
      <c r="D194" s="96"/>
      <c r="E194" s="12"/>
      <c r="F194" s="129"/>
      <c r="G194" s="91"/>
    </row>
    <row r="195" spans="1:7" outlineLevel="1">
      <c r="A195" s="83" t="s">
        <v>89</v>
      </c>
      <c r="B195" s="131"/>
      <c r="C195" s="111"/>
      <c r="D195" s="115" t="s">
        <v>137</v>
      </c>
      <c r="E195" s="129">
        <v>50</v>
      </c>
      <c r="F195" s="126">
        <v>0</v>
      </c>
      <c r="G195" s="133">
        <f>E195*F195</f>
        <v>0</v>
      </c>
    </row>
    <row r="196" spans="1:7" outlineLevel="1">
      <c r="A196" s="83"/>
      <c r="B196" s="131"/>
      <c r="C196" s="132" t="s">
        <v>148</v>
      </c>
      <c r="D196" s="12"/>
      <c r="E196" s="129"/>
      <c r="F196" s="91"/>
      <c r="G196" s="92"/>
    </row>
    <row r="197" spans="1:7" outlineLevel="1">
      <c r="A197" s="83" t="s">
        <v>89</v>
      </c>
      <c r="B197" s="131"/>
      <c r="C197" s="111"/>
      <c r="D197" s="115" t="s">
        <v>137</v>
      </c>
      <c r="E197" s="129">
        <v>100</v>
      </c>
      <c r="F197" s="126">
        <v>0</v>
      </c>
      <c r="G197" s="133">
        <f>E197*F197</f>
        <v>0</v>
      </c>
    </row>
    <row r="198" spans="1:7" outlineLevel="1">
      <c r="A198" s="83"/>
      <c r="B198" s="131"/>
      <c r="C198" s="132" t="s">
        <v>149</v>
      </c>
      <c r="D198" s="12"/>
      <c r="E198" s="129"/>
      <c r="F198" s="91"/>
      <c r="G198" s="92"/>
    </row>
    <row r="199" spans="1:7" outlineLevel="1">
      <c r="A199" s="83" t="s">
        <v>89</v>
      </c>
      <c r="B199" s="131"/>
      <c r="C199" s="111"/>
      <c r="D199" s="115" t="s">
        <v>137</v>
      </c>
      <c r="E199" s="129">
        <v>100</v>
      </c>
      <c r="F199" s="126">
        <v>0</v>
      </c>
      <c r="G199" s="133">
        <f>E199*F199</f>
        <v>0</v>
      </c>
    </row>
    <row r="200" spans="1:7" outlineLevel="1">
      <c r="A200" s="83"/>
      <c r="B200" s="131"/>
      <c r="C200" s="132" t="s">
        <v>150</v>
      </c>
      <c r="D200" s="12"/>
      <c r="E200" s="129"/>
      <c r="F200" s="91"/>
      <c r="G200" s="92"/>
    </row>
    <row r="201" spans="1:7" outlineLevel="1">
      <c r="A201" s="83" t="s">
        <v>89</v>
      </c>
      <c r="B201" s="131"/>
      <c r="C201" s="111"/>
      <c r="D201" s="115" t="s">
        <v>137</v>
      </c>
      <c r="E201" s="129">
        <v>50</v>
      </c>
      <c r="F201" s="126">
        <v>0</v>
      </c>
      <c r="G201" s="133">
        <f>E201*F201</f>
        <v>0</v>
      </c>
    </row>
    <row r="202" spans="1:7" ht="15.75" outlineLevel="1" thickBot="1">
      <c r="A202" s="83" t="s">
        <v>89</v>
      </c>
      <c r="B202" s="84"/>
      <c r="C202" s="134"/>
      <c r="D202" s="135"/>
      <c r="E202" s="136"/>
      <c r="F202" s="137"/>
      <c r="G202" s="138"/>
    </row>
    <row r="203" spans="1:7" ht="16.5" outlineLevel="1" thickTop="1" thickBot="1">
      <c r="A203" s="83" t="s">
        <v>89</v>
      </c>
      <c r="B203" s="60"/>
      <c r="C203" s="139" t="s">
        <v>151</v>
      </c>
      <c r="D203" s="140"/>
      <c r="E203" s="141"/>
      <c r="F203" s="142"/>
      <c r="G203" s="143">
        <f>SUM(G153:G202)</f>
        <v>0</v>
      </c>
    </row>
    <row r="204" spans="1:7" ht="15.75" outlineLevel="1" thickTop="1"/>
    <row r="205" spans="1:7" outlineLevel="1"/>
    <row r="206" spans="1:7" ht="24" outlineLevel="1">
      <c r="A206" s="62"/>
      <c r="B206" s="77" t="s">
        <v>82</v>
      </c>
      <c r="C206" s="78" t="s">
        <v>83</v>
      </c>
      <c r="D206" s="79" t="s">
        <v>84</v>
      </c>
      <c r="E206" s="80" t="s">
        <v>85</v>
      </c>
      <c r="F206" s="81" t="s">
        <v>86</v>
      </c>
      <c r="G206" s="82" t="s">
        <v>87</v>
      </c>
    </row>
    <row r="207" spans="1:7" outlineLevel="1">
      <c r="A207" s="83"/>
      <c r="B207" s="84"/>
      <c r="C207" s="1"/>
      <c r="E207" s="86"/>
      <c r="F207" s="125"/>
      <c r="G207" s="146"/>
    </row>
    <row r="208" spans="1:7" outlineLevel="1">
      <c r="A208" s="83"/>
      <c r="B208" s="88" t="s">
        <v>31</v>
      </c>
      <c r="C208" s="147" t="s">
        <v>32</v>
      </c>
      <c r="D208" s="12"/>
      <c r="E208" s="90"/>
      <c r="F208" s="115"/>
      <c r="G208" s="116"/>
    </row>
    <row r="209" spans="1:7" outlineLevel="1">
      <c r="A209" s="83"/>
      <c r="B209" s="84"/>
      <c r="C209" s="96"/>
      <c r="D209" s="96"/>
      <c r="E209" s="97"/>
      <c r="F209" s="148"/>
      <c r="G209" s="116"/>
    </row>
    <row r="210" spans="1:7" outlineLevel="1">
      <c r="A210" s="83"/>
      <c r="B210" s="88" t="s">
        <v>33</v>
      </c>
      <c r="C210" s="147" t="s">
        <v>34</v>
      </c>
      <c r="D210" s="12"/>
      <c r="E210" s="90"/>
      <c r="F210" s="115"/>
      <c r="G210" s="116"/>
    </row>
    <row r="211" spans="1:7" outlineLevel="1">
      <c r="A211" s="83"/>
      <c r="B211" s="88"/>
      <c r="C211" s="147"/>
      <c r="D211" s="12"/>
      <c r="E211" s="90"/>
      <c r="F211" s="115"/>
      <c r="G211" s="116"/>
    </row>
    <row r="212" spans="1:7" outlineLevel="1">
      <c r="A212" s="83" t="s">
        <v>89</v>
      </c>
      <c r="B212" s="84"/>
      <c r="C212" s="113"/>
      <c r="D212" s="12"/>
      <c r="E212" s="114"/>
      <c r="F212" s="115"/>
      <c r="G212" s="116"/>
    </row>
    <row r="213" spans="1:7" ht="63.75" outlineLevel="1">
      <c r="A213" s="83" t="s">
        <v>33</v>
      </c>
      <c r="B213" s="121">
        <v>1</v>
      </c>
      <c r="C213" s="111" t="s">
        <v>152</v>
      </c>
      <c r="D213" s="115"/>
      <c r="E213" s="149"/>
      <c r="F213" s="115"/>
      <c r="G213" s="150"/>
    </row>
    <row r="214" spans="1:7" outlineLevel="1">
      <c r="A214" s="83" t="s">
        <v>89</v>
      </c>
      <c r="B214" s="121"/>
      <c r="C214" s="110"/>
      <c r="D214" s="115" t="s">
        <v>132</v>
      </c>
      <c r="E214" s="149">
        <v>1</v>
      </c>
      <c r="F214" s="151">
        <v>0</v>
      </c>
      <c r="G214" s="152">
        <f>E214*F214</f>
        <v>0</v>
      </c>
    </row>
    <row r="215" spans="1:7" outlineLevel="1">
      <c r="A215" s="83" t="s">
        <v>89</v>
      </c>
      <c r="B215" s="127"/>
      <c r="C215" s="128"/>
      <c r="D215" s="115"/>
      <c r="E215" s="149"/>
      <c r="F215" s="115"/>
      <c r="G215" s="150"/>
    </row>
    <row r="216" spans="1:7" outlineLevel="1">
      <c r="A216" s="83" t="s">
        <v>33</v>
      </c>
      <c r="B216" s="121">
        <v>2</v>
      </c>
      <c r="C216" s="111" t="s">
        <v>153</v>
      </c>
      <c r="D216" s="115"/>
      <c r="E216" s="149"/>
      <c r="F216" s="115"/>
      <c r="G216" s="150"/>
    </row>
    <row r="217" spans="1:7" ht="38.25" outlineLevel="1">
      <c r="A217" s="83"/>
      <c r="B217" s="121"/>
      <c r="C217" s="111" t="s">
        <v>154</v>
      </c>
      <c r="D217" s="115"/>
      <c r="E217" s="149"/>
      <c r="F217" s="115"/>
      <c r="G217" s="150"/>
    </row>
    <row r="218" spans="1:7" outlineLevel="1">
      <c r="A218" s="83" t="s">
        <v>89</v>
      </c>
      <c r="B218" s="121"/>
      <c r="C218" s="110" t="s">
        <v>155</v>
      </c>
      <c r="D218" s="115" t="s">
        <v>132</v>
      </c>
      <c r="E218" s="149">
        <v>1</v>
      </c>
      <c r="F218" s="151">
        <v>0</v>
      </c>
      <c r="G218" s="152">
        <f>E218*F218</f>
        <v>0</v>
      </c>
    </row>
    <row r="219" spans="1:7" outlineLevel="1">
      <c r="A219" s="83"/>
      <c r="B219" s="84"/>
      <c r="C219" s="113"/>
      <c r="D219" s="12"/>
      <c r="E219" s="129"/>
      <c r="F219" s="91"/>
      <c r="G219" s="92"/>
    </row>
    <row r="220" spans="1:7" outlineLevel="1">
      <c r="A220" s="83"/>
      <c r="B220" s="84"/>
      <c r="C220" s="130" t="s">
        <v>156</v>
      </c>
      <c r="D220" s="12"/>
      <c r="E220" s="129"/>
      <c r="F220" s="91"/>
      <c r="G220" s="92"/>
    </row>
    <row r="221" spans="1:7" ht="26.25" outlineLevel="1">
      <c r="A221" s="83" t="s">
        <v>33</v>
      </c>
      <c r="B221" s="121">
        <v>3</v>
      </c>
      <c r="C221" s="113" t="s">
        <v>157</v>
      </c>
      <c r="D221" s="12"/>
      <c r="E221" s="129"/>
      <c r="F221" s="91"/>
      <c r="G221" s="92"/>
    </row>
    <row r="222" spans="1:7" outlineLevel="1">
      <c r="A222" s="83" t="s">
        <v>89</v>
      </c>
      <c r="B222" s="131"/>
      <c r="C222" s="111"/>
      <c r="D222" s="115" t="s">
        <v>158</v>
      </c>
      <c r="E222" s="129">
        <v>2000</v>
      </c>
      <c r="F222" s="126">
        <v>0</v>
      </c>
      <c r="G222" s="133">
        <f>E222*F222</f>
        <v>0</v>
      </c>
    </row>
    <row r="223" spans="1:7" outlineLevel="1">
      <c r="A223" s="83"/>
      <c r="B223" s="131"/>
      <c r="C223" s="111"/>
      <c r="D223" s="115"/>
      <c r="E223" s="129"/>
      <c r="F223" s="91"/>
      <c r="G223" s="133"/>
    </row>
    <row r="224" spans="1:7" ht="63.75" outlineLevel="1">
      <c r="A224" s="83" t="s">
        <v>33</v>
      </c>
      <c r="B224" s="121">
        <v>4</v>
      </c>
      <c r="C224" s="96" t="s">
        <v>159</v>
      </c>
      <c r="D224" s="12"/>
      <c r="E224" s="129"/>
      <c r="F224" s="91"/>
      <c r="G224" s="92"/>
    </row>
    <row r="225" spans="1:7" outlineLevel="1">
      <c r="A225" s="83" t="s">
        <v>89</v>
      </c>
      <c r="B225" s="131"/>
      <c r="C225" s="110" t="s">
        <v>160</v>
      </c>
      <c r="D225" s="115" t="s">
        <v>158</v>
      </c>
      <c r="E225" s="129">
        <v>2000</v>
      </c>
      <c r="F225" s="126">
        <v>0</v>
      </c>
      <c r="G225" s="133">
        <f>E225*F225</f>
        <v>0</v>
      </c>
    </row>
    <row r="226" spans="1:7" outlineLevel="1">
      <c r="A226" s="83"/>
      <c r="B226" s="84"/>
      <c r="C226" s="113"/>
      <c r="D226" s="12"/>
      <c r="E226" s="129"/>
      <c r="F226" s="91"/>
      <c r="G226" s="92"/>
    </row>
    <row r="227" spans="1:7" ht="15.75" outlineLevel="1" thickBot="1">
      <c r="A227" s="83" t="s">
        <v>89</v>
      </c>
      <c r="B227" s="84"/>
      <c r="C227" s="153"/>
      <c r="D227" s="135"/>
      <c r="E227" s="136"/>
      <c r="F227" s="154"/>
      <c r="G227" s="155"/>
    </row>
    <row r="228" spans="1:7" ht="27" outlineLevel="1" thickTop="1" thickBot="1">
      <c r="A228" s="83" t="s">
        <v>89</v>
      </c>
      <c r="B228" s="60"/>
      <c r="C228" s="156" t="s">
        <v>161</v>
      </c>
      <c r="D228" s="140"/>
      <c r="E228" s="141"/>
      <c r="F228" s="157"/>
      <c r="G228" s="158">
        <f>SUM(G210:G227)</f>
        <v>0</v>
      </c>
    </row>
    <row r="229" spans="1:7" ht="15.75" outlineLevel="1" thickTop="1"/>
    <row r="230" spans="1:7" outlineLevel="1"/>
    <row r="231" spans="1:7" ht="24" outlineLevel="1">
      <c r="A231" s="1"/>
      <c r="B231" s="79" t="s">
        <v>82</v>
      </c>
      <c r="C231" s="159" t="s">
        <v>83</v>
      </c>
      <c r="D231" s="79" t="s">
        <v>84</v>
      </c>
      <c r="E231" s="160" t="s">
        <v>85</v>
      </c>
      <c r="F231" s="81" t="s">
        <v>86</v>
      </c>
      <c r="G231" s="82" t="s">
        <v>87</v>
      </c>
    </row>
    <row r="232" spans="1:7" outlineLevel="1">
      <c r="A232" s="83"/>
      <c r="B232" s="84"/>
      <c r="C232" s="1"/>
      <c r="E232" s="161"/>
      <c r="F232" s="87"/>
      <c r="G232" s="162"/>
    </row>
    <row r="233" spans="1:7" outlineLevel="1">
      <c r="A233" s="83"/>
      <c r="B233" s="88" t="s">
        <v>31</v>
      </c>
      <c r="C233" s="147" t="s">
        <v>32</v>
      </c>
      <c r="D233" s="12"/>
      <c r="E233" s="149"/>
      <c r="F233" s="91"/>
      <c r="G233" s="92"/>
    </row>
    <row r="234" spans="1:7" outlineLevel="1">
      <c r="A234" s="83"/>
      <c r="B234" s="84"/>
      <c r="C234" s="96"/>
      <c r="D234" s="96"/>
      <c r="E234" s="97"/>
      <c r="F234" s="101"/>
      <c r="G234" s="92"/>
    </row>
    <row r="235" spans="1:7" outlineLevel="1">
      <c r="A235" s="83"/>
      <c r="B235" s="88" t="s">
        <v>35</v>
      </c>
      <c r="C235" s="147" t="s">
        <v>36</v>
      </c>
      <c r="D235" s="12"/>
      <c r="E235" s="149"/>
      <c r="F235" s="91"/>
      <c r="G235" s="92"/>
    </row>
    <row r="236" spans="1:7" outlineLevel="1">
      <c r="A236" s="83"/>
      <c r="B236" s="84"/>
      <c r="C236" s="2"/>
      <c r="D236" s="12"/>
      <c r="E236" s="149"/>
      <c r="F236" s="91"/>
      <c r="G236" s="92"/>
    </row>
    <row r="237" spans="1:7" outlineLevel="1">
      <c r="A237" s="83"/>
      <c r="B237" s="84"/>
      <c r="C237" s="2"/>
      <c r="D237" s="12"/>
      <c r="E237" s="149"/>
      <c r="F237" s="91"/>
      <c r="G237" s="92"/>
    </row>
    <row r="238" spans="1:7" ht="25.5" outlineLevel="1">
      <c r="A238" s="84"/>
      <c r="B238" s="84"/>
      <c r="C238" s="163" t="s">
        <v>162</v>
      </c>
      <c r="D238" s="84"/>
      <c r="E238" s="164"/>
      <c r="F238" s="165"/>
      <c r="G238" s="166"/>
    </row>
    <row r="239" spans="1:7" ht="140.25" outlineLevel="1">
      <c r="A239" s="83"/>
      <c r="B239" s="167"/>
      <c r="C239" s="168" t="s">
        <v>163</v>
      </c>
      <c r="D239" s="115"/>
      <c r="E239" s="123"/>
      <c r="F239" s="91"/>
      <c r="G239" s="87"/>
    </row>
    <row r="240" spans="1:7" ht="255" outlineLevel="1">
      <c r="A240" s="83" t="s">
        <v>89</v>
      </c>
      <c r="B240" s="167"/>
      <c r="C240" s="168" t="s">
        <v>164</v>
      </c>
      <c r="D240" s="115"/>
      <c r="E240" s="123"/>
      <c r="F240" s="91"/>
      <c r="G240" s="87"/>
    </row>
    <row r="241" spans="1:7" ht="191.25" outlineLevel="1">
      <c r="A241" s="83"/>
      <c r="B241" s="167"/>
      <c r="C241" s="168" t="s">
        <v>165</v>
      </c>
      <c r="D241" s="115"/>
      <c r="E241" s="123"/>
      <c r="F241" s="91"/>
      <c r="G241" s="87"/>
    </row>
    <row r="242" spans="1:7" ht="79.5" outlineLevel="1">
      <c r="A242" s="83"/>
      <c r="B242" s="167"/>
      <c r="C242" s="169" t="s">
        <v>166</v>
      </c>
      <c r="D242" s="115"/>
      <c r="E242" s="123"/>
      <c r="F242" s="91"/>
      <c r="G242" s="87"/>
    </row>
    <row r="243" spans="1:7" ht="51" outlineLevel="1">
      <c r="A243" s="83"/>
      <c r="B243" s="167"/>
      <c r="C243" s="170" t="s">
        <v>167</v>
      </c>
      <c r="D243" s="115"/>
      <c r="E243" s="123"/>
      <c r="F243" s="91"/>
      <c r="G243" s="87"/>
    </row>
    <row r="244" spans="1:7" outlineLevel="1">
      <c r="A244" s="83" t="s">
        <v>89</v>
      </c>
      <c r="B244" s="167"/>
      <c r="C244" s="168" t="s">
        <v>168</v>
      </c>
      <c r="D244" s="115"/>
      <c r="E244" s="123"/>
      <c r="F244" s="91"/>
      <c r="G244" s="87"/>
    </row>
    <row r="245" spans="1:7" ht="38.25" outlineLevel="1">
      <c r="A245" s="83" t="s">
        <v>89</v>
      </c>
      <c r="B245" s="167"/>
      <c r="C245" s="168" t="s">
        <v>169</v>
      </c>
      <c r="D245" s="115"/>
      <c r="E245" s="123"/>
      <c r="F245" s="91"/>
      <c r="G245" s="87"/>
    </row>
    <row r="246" spans="1:7" ht="76.5" outlineLevel="1">
      <c r="A246" s="83" t="s">
        <v>89</v>
      </c>
      <c r="B246" s="167"/>
      <c r="C246" s="171" t="s">
        <v>170</v>
      </c>
      <c r="D246" s="115"/>
      <c r="E246" s="123"/>
      <c r="F246" s="91"/>
      <c r="G246" s="87"/>
    </row>
    <row r="247" spans="1:7" ht="51" outlineLevel="1">
      <c r="A247" s="83" t="s">
        <v>89</v>
      </c>
      <c r="B247" s="167"/>
      <c r="C247" s="171" t="s">
        <v>171</v>
      </c>
      <c r="D247" s="115"/>
      <c r="E247" s="123"/>
      <c r="F247" s="91"/>
      <c r="G247" s="87"/>
    </row>
    <row r="248" spans="1:7" ht="38.25" outlineLevel="1">
      <c r="A248" s="83" t="s">
        <v>89</v>
      </c>
      <c r="B248" s="167"/>
      <c r="C248" s="171" t="s">
        <v>172</v>
      </c>
      <c r="D248" s="115"/>
      <c r="E248" s="123"/>
      <c r="F248" s="91"/>
      <c r="G248" s="87"/>
    </row>
    <row r="249" spans="1:7" ht="63.75" outlineLevel="1">
      <c r="A249" s="83"/>
      <c r="B249" s="167"/>
      <c r="C249" s="171" t="s">
        <v>173</v>
      </c>
      <c r="D249" s="115"/>
      <c r="E249" s="123"/>
      <c r="F249" s="91"/>
      <c r="G249" s="87"/>
    </row>
    <row r="250" spans="1:7" ht="38.25" outlineLevel="1">
      <c r="A250" s="83"/>
      <c r="B250" s="167"/>
      <c r="C250" s="171" t="s">
        <v>174</v>
      </c>
      <c r="D250" s="115"/>
      <c r="E250" s="123"/>
      <c r="F250" s="91"/>
      <c r="G250" s="87"/>
    </row>
    <row r="251" spans="1:7" ht="63.75" outlineLevel="1">
      <c r="A251" s="83" t="s">
        <v>89</v>
      </c>
      <c r="B251" s="167"/>
      <c r="C251" s="171" t="s">
        <v>175</v>
      </c>
      <c r="D251" s="115"/>
      <c r="E251" s="123"/>
      <c r="F251" s="91"/>
      <c r="G251" s="87"/>
    </row>
    <row r="252" spans="1:7" ht="63.75" outlineLevel="1">
      <c r="A252" s="83" t="s">
        <v>89</v>
      </c>
      <c r="B252" s="167"/>
      <c r="C252" s="168" t="s">
        <v>176</v>
      </c>
      <c r="D252" s="115"/>
      <c r="E252" s="123"/>
      <c r="F252" s="91"/>
      <c r="G252" s="87"/>
    </row>
    <row r="253" spans="1:7" outlineLevel="1">
      <c r="A253" s="83" t="s">
        <v>89</v>
      </c>
      <c r="B253" s="167"/>
      <c r="C253" s="168"/>
      <c r="D253" s="115"/>
      <c r="E253" s="123"/>
      <c r="F253" s="91"/>
      <c r="G253" s="87"/>
    </row>
    <row r="254" spans="1:7" ht="25.5" outlineLevel="1">
      <c r="A254" s="83" t="s">
        <v>89</v>
      </c>
      <c r="B254" s="167"/>
      <c r="C254" s="172" t="s">
        <v>177</v>
      </c>
      <c r="D254" s="115"/>
      <c r="E254" s="123"/>
      <c r="F254" s="91"/>
      <c r="G254" s="87"/>
    </row>
    <row r="255" spans="1:7" ht="89.25" outlineLevel="1">
      <c r="A255" s="83" t="s">
        <v>89</v>
      </c>
      <c r="B255" s="167"/>
      <c r="C255" s="172" t="s">
        <v>178</v>
      </c>
      <c r="D255" s="115"/>
      <c r="E255" s="123"/>
      <c r="F255" s="91"/>
      <c r="G255" s="87"/>
    </row>
    <row r="256" spans="1:7" outlineLevel="1">
      <c r="A256" s="83"/>
      <c r="B256" s="131"/>
      <c r="C256" s="111"/>
      <c r="D256" s="115"/>
      <c r="E256" s="123"/>
      <c r="F256" s="91"/>
      <c r="G256" s="173"/>
    </row>
    <row r="257" spans="1:7" ht="38.25" outlineLevel="1">
      <c r="A257" s="83" t="s">
        <v>35</v>
      </c>
      <c r="B257" s="131">
        <v>1</v>
      </c>
      <c r="C257" s="94" t="s">
        <v>179</v>
      </c>
      <c r="D257" s="115"/>
      <c r="E257" s="123"/>
      <c r="F257" s="91"/>
      <c r="G257" s="87"/>
    </row>
    <row r="258" spans="1:7" ht="38.25" outlineLevel="1">
      <c r="A258" s="83"/>
      <c r="B258" s="131"/>
      <c r="C258" s="94" t="s">
        <v>180</v>
      </c>
      <c r="D258" s="115"/>
      <c r="E258" s="123"/>
      <c r="F258" s="91"/>
      <c r="G258" s="87"/>
    </row>
    <row r="259" spans="1:7" outlineLevel="1">
      <c r="A259" s="83"/>
      <c r="B259" s="131"/>
      <c r="C259" s="132" t="s">
        <v>181</v>
      </c>
      <c r="D259" s="115"/>
      <c r="E259" s="123"/>
      <c r="F259" s="91"/>
      <c r="G259" s="87"/>
    </row>
    <row r="260" spans="1:7" outlineLevel="1">
      <c r="A260" s="83"/>
      <c r="B260" s="131"/>
      <c r="C260" s="111"/>
      <c r="D260" s="115" t="s">
        <v>182</v>
      </c>
      <c r="E260" s="123">
        <v>485</v>
      </c>
      <c r="F260" s="126">
        <v>0</v>
      </c>
      <c r="G260" s="173">
        <f>E260*F260</f>
        <v>0</v>
      </c>
    </row>
    <row r="261" spans="1:7" outlineLevel="1">
      <c r="A261" s="83"/>
      <c r="B261" s="131"/>
      <c r="C261" s="111"/>
      <c r="D261" s="115"/>
      <c r="E261" s="123"/>
      <c r="F261" s="91"/>
      <c r="G261" s="173"/>
    </row>
    <row r="262" spans="1:7" ht="25.5" outlineLevel="1">
      <c r="A262" s="83" t="s">
        <v>35</v>
      </c>
      <c r="B262" s="131">
        <v>2</v>
      </c>
      <c r="C262" s="94" t="s">
        <v>183</v>
      </c>
      <c r="D262" s="115"/>
      <c r="E262" s="123"/>
      <c r="F262" s="91"/>
      <c r="G262" s="87"/>
    </row>
    <row r="263" spans="1:7" outlineLevel="1">
      <c r="A263" s="83"/>
      <c r="B263" s="131"/>
      <c r="C263" s="94" t="s">
        <v>184</v>
      </c>
      <c r="D263" s="115"/>
      <c r="E263" s="123"/>
      <c r="F263" s="91"/>
      <c r="G263" s="87"/>
    </row>
    <row r="264" spans="1:7" outlineLevel="1">
      <c r="A264" s="83"/>
      <c r="B264" s="131"/>
      <c r="C264" s="132" t="s">
        <v>185</v>
      </c>
      <c r="D264" s="115"/>
      <c r="E264" s="123"/>
      <c r="F264" s="91"/>
      <c r="G264" s="87"/>
    </row>
    <row r="265" spans="1:7" outlineLevel="1">
      <c r="A265" s="83"/>
      <c r="B265" s="131"/>
      <c r="C265" s="132" t="s">
        <v>186</v>
      </c>
      <c r="D265" s="115"/>
      <c r="E265" s="123"/>
      <c r="F265" s="91"/>
      <c r="G265" s="87"/>
    </row>
    <row r="266" spans="1:7" outlineLevel="1">
      <c r="A266" s="83"/>
      <c r="B266" s="131"/>
      <c r="C266" s="132"/>
      <c r="D266" s="115" t="s">
        <v>182</v>
      </c>
      <c r="E266" s="123">
        <v>6500</v>
      </c>
      <c r="F266" s="126">
        <v>0</v>
      </c>
      <c r="G266" s="173">
        <f>E266*F266</f>
        <v>0</v>
      </c>
    </row>
    <row r="267" spans="1:7" outlineLevel="1">
      <c r="A267" s="83"/>
      <c r="B267" s="131"/>
      <c r="C267" s="111"/>
      <c r="D267" s="115"/>
      <c r="E267" s="123"/>
      <c r="F267" s="91"/>
      <c r="G267" s="173"/>
    </row>
    <row r="268" spans="1:7" outlineLevel="1">
      <c r="A268" s="83" t="s">
        <v>35</v>
      </c>
      <c r="B268" s="131">
        <v>3</v>
      </c>
      <c r="C268" s="94" t="s">
        <v>187</v>
      </c>
      <c r="D268" s="115"/>
      <c r="E268" s="123"/>
      <c r="F268" s="91"/>
      <c r="G268" s="87"/>
    </row>
    <row r="269" spans="1:7" outlineLevel="1">
      <c r="A269" s="83"/>
      <c r="B269" s="131"/>
      <c r="C269" s="94" t="s">
        <v>184</v>
      </c>
      <c r="D269" s="115"/>
      <c r="E269" s="123"/>
      <c r="F269" s="91"/>
      <c r="G269" s="87"/>
    </row>
    <row r="270" spans="1:7" outlineLevel="1">
      <c r="A270" s="83"/>
      <c r="B270" s="131"/>
      <c r="C270" s="132" t="s">
        <v>188</v>
      </c>
      <c r="D270" s="115"/>
      <c r="E270" s="123"/>
      <c r="F270" s="91"/>
      <c r="G270" s="87"/>
    </row>
    <row r="271" spans="1:7" outlineLevel="1">
      <c r="A271" s="83"/>
      <c r="B271" s="131"/>
      <c r="C271" s="132"/>
      <c r="D271" s="115" t="s">
        <v>182</v>
      </c>
      <c r="E271" s="123">
        <v>3300</v>
      </c>
      <c r="F271" s="126">
        <v>0</v>
      </c>
      <c r="G271" s="173">
        <f>E271*F271</f>
        <v>0</v>
      </c>
    </row>
    <row r="272" spans="1:7" outlineLevel="1">
      <c r="A272" s="83"/>
      <c r="B272" s="131"/>
      <c r="C272" s="111"/>
      <c r="D272" s="115"/>
      <c r="E272" s="123"/>
      <c r="F272" s="91"/>
      <c r="G272" s="173"/>
    </row>
    <row r="273" spans="1:7" ht="25.5" outlineLevel="1">
      <c r="A273" s="83" t="s">
        <v>35</v>
      </c>
      <c r="B273" s="131">
        <v>4</v>
      </c>
      <c r="C273" s="111" t="s">
        <v>189</v>
      </c>
      <c r="D273" s="115"/>
      <c r="E273" s="123"/>
      <c r="F273" s="91"/>
      <c r="G273" s="87"/>
    </row>
    <row r="274" spans="1:7" outlineLevel="1">
      <c r="A274" s="83"/>
      <c r="B274" s="131"/>
      <c r="C274" s="132"/>
      <c r="D274" s="115" t="s">
        <v>158</v>
      </c>
      <c r="E274" s="123">
        <v>1450</v>
      </c>
      <c r="F274" s="126">
        <v>0</v>
      </c>
      <c r="G274" s="173">
        <f>E274*F274</f>
        <v>0</v>
      </c>
    </row>
    <row r="275" spans="1:7" outlineLevel="1">
      <c r="A275" s="83"/>
      <c r="B275" s="131"/>
      <c r="C275" s="111"/>
      <c r="D275" s="115"/>
      <c r="E275" s="123"/>
      <c r="F275" s="123"/>
      <c r="G275" s="173"/>
    </row>
    <row r="276" spans="1:7" ht="191.25" outlineLevel="1">
      <c r="A276" s="83" t="s">
        <v>35</v>
      </c>
      <c r="B276" s="131">
        <v>5</v>
      </c>
      <c r="C276" s="94" t="s">
        <v>190</v>
      </c>
      <c r="D276" s="174"/>
      <c r="E276" s="175"/>
      <c r="F276" s="92"/>
      <c r="G276" s="92"/>
    </row>
    <row r="277" spans="1:7" outlineLevel="1">
      <c r="A277" s="83"/>
      <c r="B277" s="131"/>
      <c r="C277" s="132" t="s">
        <v>191</v>
      </c>
      <c r="D277" s="174"/>
      <c r="E277" s="175"/>
      <c r="F277" s="92"/>
      <c r="G277" s="92"/>
    </row>
    <row r="278" spans="1:7" outlineLevel="1">
      <c r="A278" s="83"/>
      <c r="B278" s="131"/>
      <c r="C278" s="110"/>
      <c r="D278" s="12" t="s">
        <v>182</v>
      </c>
      <c r="E278" s="176">
        <v>240</v>
      </c>
      <c r="F278" s="122">
        <v>0</v>
      </c>
      <c r="G278" s="92">
        <f>E278*F278</f>
        <v>0</v>
      </c>
    </row>
    <row r="279" spans="1:7" outlineLevel="1">
      <c r="A279" s="83"/>
      <c r="B279" s="131"/>
      <c r="C279" s="111"/>
      <c r="D279" s="115"/>
      <c r="E279" s="123"/>
      <c r="F279" s="91"/>
      <c r="G279" s="173"/>
    </row>
    <row r="280" spans="1:7" ht="25.5" outlineLevel="1">
      <c r="A280" s="83" t="s">
        <v>35</v>
      </c>
      <c r="B280" s="131">
        <v>6</v>
      </c>
      <c r="C280" s="111" t="s">
        <v>192</v>
      </c>
      <c r="D280" s="115"/>
      <c r="E280" s="123"/>
      <c r="F280" s="91"/>
      <c r="G280" s="173"/>
    </row>
    <row r="281" spans="1:7" ht="38.25" outlineLevel="1">
      <c r="A281" s="83"/>
      <c r="B281" s="131"/>
      <c r="C281" s="111" t="s">
        <v>193</v>
      </c>
      <c r="D281" s="115"/>
      <c r="E281" s="123"/>
      <c r="F281" s="91"/>
      <c r="G281" s="173"/>
    </row>
    <row r="282" spans="1:7" ht="25.5" outlineLevel="1">
      <c r="A282" s="83"/>
      <c r="B282" s="131"/>
      <c r="C282" s="111" t="s">
        <v>194</v>
      </c>
      <c r="D282" s="115"/>
      <c r="E282" s="123"/>
      <c r="F282" s="91"/>
      <c r="G282" s="173"/>
    </row>
    <row r="283" spans="1:7" outlineLevel="1">
      <c r="A283" s="83"/>
      <c r="B283" s="131"/>
      <c r="C283" s="132" t="s">
        <v>195</v>
      </c>
      <c r="D283" s="115"/>
      <c r="E283" s="123"/>
      <c r="F283" s="91"/>
      <c r="G283" s="173"/>
    </row>
    <row r="284" spans="1:7" outlineLevel="1">
      <c r="A284" s="83"/>
      <c r="B284" s="131"/>
      <c r="C284" s="111"/>
      <c r="D284" s="115" t="s">
        <v>182</v>
      </c>
      <c r="E284" s="123">
        <v>2250</v>
      </c>
      <c r="F284" s="126">
        <v>0</v>
      </c>
      <c r="G284" s="173">
        <f>E284*F284</f>
        <v>0</v>
      </c>
    </row>
    <row r="285" spans="1:7" outlineLevel="1">
      <c r="A285" s="83"/>
      <c r="B285" s="131"/>
      <c r="C285" s="111"/>
      <c r="D285" s="115"/>
      <c r="E285" s="123"/>
      <c r="F285" s="91"/>
      <c r="G285" s="133"/>
    </row>
    <row r="286" spans="1:7" outlineLevel="1">
      <c r="A286" s="83" t="s">
        <v>35</v>
      </c>
      <c r="B286" s="131">
        <v>7</v>
      </c>
      <c r="C286" s="111" t="s">
        <v>196</v>
      </c>
      <c r="D286" s="115"/>
      <c r="E286" s="123"/>
      <c r="F286" s="91"/>
      <c r="G286" s="133"/>
    </row>
    <row r="287" spans="1:7" ht="25.5" outlineLevel="1">
      <c r="A287" s="83"/>
      <c r="B287" s="131"/>
      <c r="C287" s="111" t="s">
        <v>197</v>
      </c>
      <c r="D287" s="115"/>
      <c r="E287" s="123"/>
      <c r="F287" s="91"/>
      <c r="G287" s="133"/>
    </row>
    <row r="288" spans="1:7" ht="25.5" outlineLevel="1">
      <c r="A288" s="83"/>
      <c r="B288" s="131"/>
      <c r="C288" s="111" t="s">
        <v>198</v>
      </c>
      <c r="D288" s="115"/>
      <c r="E288" s="123"/>
      <c r="F288" s="91"/>
      <c r="G288" s="133"/>
    </row>
    <row r="289" spans="1:7" ht="38.25" outlineLevel="1">
      <c r="A289" s="83"/>
      <c r="B289" s="131"/>
      <c r="C289" s="111" t="s">
        <v>199</v>
      </c>
      <c r="D289" s="115"/>
      <c r="E289" s="123"/>
      <c r="F289" s="91"/>
      <c r="G289" s="133"/>
    </row>
    <row r="290" spans="1:7" ht="25.5" outlineLevel="1">
      <c r="A290" s="83"/>
      <c r="B290" s="131"/>
      <c r="C290" s="111" t="s">
        <v>200</v>
      </c>
      <c r="D290" s="115"/>
      <c r="E290" s="123"/>
      <c r="F290" s="91"/>
      <c r="G290" s="133"/>
    </row>
    <row r="291" spans="1:7" outlineLevel="1">
      <c r="A291" s="83"/>
      <c r="B291" s="131"/>
      <c r="C291" s="132" t="s">
        <v>201</v>
      </c>
      <c r="D291" s="115"/>
      <c r="E291" s="123"/>
      <c r="F291" s="91"/>
      <c r="G291" s="87"/>
    </row>
    <row r="292" spans="1:7" outlineLevel="1">
      <c r="A292" s="83"/>
      <c r="B292" s="131"/>
      <c r="C292" s="111"/>
      <c r="D292" s="115" t="s">
        <v>182</v>
      </c>
      <c r="E292" s="123">
        <v>1400</v>
      </c>
      <c r="F292" s="126">
        <v>0</v>
      </c>
      <c r="G292" s="173">
        <f>E292*F292</f>
        <v>0</v>
      </c>
    </row>
    <row r="293" spans="1:7" outlineLevel="1">
      <c r="A293" s="83"/>
      <c r="B293" s="131"/>
      <c r="C293" s="111"/>
      <c r="D293" s="115"/>
      <c r="E293" s="123"/>
      <c r="F293" s="91"/>
      <c r="G293" s="173"/>
    </row>
    <row r="294" spans="1:7" ht="181.5" outlineLevel="1">
      <c r="A294" s="83" t="s">
        <v>35</v>
      </c>
      <c r="B294" s="131">
        <v>8</v>
      </c>
      <c r="C294" s="111" t="s">
        <v>202</v>
      </c>
      <c r="D294" s="115"/>
      <c r="E294" s="123"/>
      <c r="F294" s="91"/>
      <c r="G294" s="173"/>
    </row>
    <row r="295" spans="1:7" outlineLevel="1">
      <c r="A295" s="83"/>
      <c r="B295" s="131"/>
      <c r="C295" s="132" t="s">
        <v>203</v>
      </c>
      <c r="D295" s="115"/>
      <c r="E295" s="123"/>
      <c r="F295" s="91"/>
      <c r="G295" s="173"/>
    </row>
    <row r="296" spans="1:7" outlineLevel="1">
      <c r="A296" s="83"/>
      <c r="B296" s="131"/>
      <c r="C296" s="132" t="s">
        <v>204</v>
      </c>
      <c r="D296" s="115"/>
      <c r="E296" s="123"/>
      <c r="F296" s="91"/>
      <c r="G296" s="87"/>
    </row>
    <row r="297" spans="1:7" outlineLevel="1">
      <c r="A297" s="83"/>
      <c r="B297" s="131"/>
      <c r="C297" s="111"/>
      <c r="D297" s="115" t="s">
        <v>182</v>
      </c>
      <c r="E297" s="123">
        <v>290</v>
      </c>
      <c r="F297" s="126">
        <v>0</v>
      </c>
      <c r="G297" s="173">
        <f>E297*F297</f>
        <v>0</v>
      </c>
    </row>
    <row r="298" spans="1:7" outlineLevel="1">
      <c r="A298" s="83"/>
      <c r="B298" s="131"/>
      <c r="C298" s="111"/>
      <c r="D298" s="115"/>
      <c r="E298" s="123"/>
      <c r="F298" s="91"/>
      <c r="G298" s="133"/>
    </row>
    <row r="299" spans="1:7" ht="25.5" outlineLevel="1">
      <c r="A299" s="83" t="s">
        <v>35</v>
      </c>
      <c r="B299" s="131">
        <v>9</v>
      </c>
      <c r="C299" s="111" t="s">
        <v>205</v>
      </c>
      <c r="D299" s="115"/>
      <c r="E299" s="123"/>
      <c r="F299" s="91"/>
      <c r="G299" s="133"/>
    </row>
    <row r="300" spans="1:7" outlineLevel="1">
      <c r="A300" s="83"/>
      <c r="B300" s="131"/>
      <c r="C300" s="111" t="s">
        <v>206</v>
      </c>
      <c r="D300" s="115"/>
      <c r="E300" s="123"/>
      <c r="F300" s="91"/>
      <c r="G300" s="133"/>
    </row>
    <row r="301" spans="1:7" ht="63.75" outlineLevel="1">
      <c r="A301" s="83"/>
      <c r="B301" s="131"/>
      <c r="C301" s="111" t="s">
        <v>207</v>
      </c>
      <c r="D301" s="115"/>
      <c r="E301" s="123"/>
      <c r="F301" s="91"/>
      <c r="G301" s="133"/>
    </row>
    <row r="302" spans="1:7" ht="25.5" outlineLevel="1">
      <c r="A302" s="83"/>
      <c r="B302" s="131"/>
      <c r="C302" s="111" t="s">
        <v>208</v>
      </c>
      <c r="D302" s="115"/>
      <c r="E302" s="123"/>
      <c r="F302" s="91"/>
      <c r="G302" s="133"/>
    </row>
    <row r="303" spans="1:7" ht="25.5" outlineLevel="1">
      <c r="A303" s="83"/>
      <c r="B303" s="131"/>
      <c r="C303" s="111" t="s">
        <v>209</v>
      </c>
      <c r="D303" s="115"/>
      <c r="E303" s="123"/>
      <c r="F303" s="91"/>
      <c r="G303" s="133"/>
    </row>
    <row r="304" spans="1:7" ht="25.5" outlineLevel="1">
      <c r="A304" s="83"/>
      <c r="B304" s="131"/>
      <c r="C304" s="111" t="s">
        <v>210</v>
      </c>
      <c r="D304" s="115"/>
      <c r="E304" s="123"/>
      <c r="F304" s="91"/>
      <c r="G304" s="133"/>
    </row>
    <row r="305" spans="1:7" ht="25.5" outlineLevel="1">
      <c r="A305" s="83"/>
      <c r="B305" s="131"/>
      <c r="C305" s="111" t="s">
        <v>211</v>
      </c>
      <c r="D305" s="115"/>
      <c r="E305" s="123"/>
      <c r="F305" s="91"/>
      <c r="G305" s="133"/>
    </row>
    <row r="306" spans="1:7" outlineLevel="1">
      <c r="A306" s="83"/>
      <c r="B306" s="131"/>
      <c r="C306" s="132" t="s">
        <v>212</v>
      </c>
      <c r="D306" s="115"/>
      <c r="E306" s="123"/>
      <c r="F306" s="91"/>
      <c r="G306" s="87"/>
    </row>
    <row r="307" spans="1:7" outlineLevel="1">
      <c r="A307" s="83"/>
      <c r="B307" s="131"/>
      <c r="C307" s="132" t="s">
        <v>213</v>
      </c>
      <c r="D307" s="115"/>
      <c r="E307" s="123"/>
      <c r="F307" s="91"/>
      <c r="G307" s="87"/>
    </row>
    <row r="308" spans="1:7" outlineLevel="1">
      <c r="A308" s="83"/>
      <c r="B308" s="131"/>
      <c r="C308" s="111"/>
      <c r="D308" s="115" t="s">
        <v>182</v>
      </c>
      <c r="E308" s="123">
        <v>245</v>
      </c>
      <c r="F308" s="126">
        <v>0</v>
      </c>
      <c r="G308" s="173">
        <f>E308*F308</f>
        <v>0</v>
      </c>
    </row>
    <row r="309" spans="1:7" outlineLevel="1">
      <c r="A309" s="83"/>
      <c r="B309" s="131"/>
      <c r="C309" s="111"/>
      <c r="D309" s="115"/>
      <c r="E309" s="123"/>
      <c r="F309" s="91"/>
      <c r="G309" s="133"/>
    </row>
    <row r="310" spans="1:7" ht="38.25" outlineLevel="1">
      <c r="A310" s="83" t="s">
        <v>35</v>
      </c>
      <c r="B310" s="131">
        <v>10</v>
      </c>
      <c r="C310" s="111" t="s">
        <v>214</v>
      </c>
      <c r="D310" s="115"/>
      <c r="E310" s="123"/>
      <c r="F310" s="91"/>
      <c r="G310" s="133"/>
    </row>
    <row r="311" spans="1:7" ht="25.5" outlineLevel="1">
      <c r="A311" s="83"/>
      <c r="B311" s="131"/>
      <c r="C311" s="111" t="s">
        <v>215</v>
      </c>
      <c r="D311" s="115"/>
      <c r="E311" s="123"/>
      <c r="F311" s="91"/>
      <c r="G311" s="133"/>
    </row>
    <row r="312" spans="1:7" outlineLevel="1">
      <c r="A312" s="83"/>
      <c r="B312" s="131"/>
      <c r="C312" s="111" t="s">
        <v>216</v>
      </c>
      <c r="D312" s="115"/>
      <c r="E312" s="123"/>
      <c r="F312" s="91"/>
      <c r="G312" s="133"/>
    </row>
    <row r="313" spans="1:7" outlineLevel="1">
      <c r="A313" s="83"/>
      <c r="B313" s="131"/>
      <c r="C313" s="132" t="s">
        <v>212</v>
      </c>
      <c r="D313" s="115"/>
      <c r="E313" s="123"/>
      <c r="F313" s="91"/>
      <c r="G313" s="133"/>
    </row>
    <row r="314" spans="1:7" outlineLevel="1">
      <c r="A314" s="83"/>
      <c r="B314" s="131"/>
      <c r="C314" s="132" t="s">
        <v>213</v>
      </c>
      <c r="D314" s="115"/>
      <c r="E314" s="123"/>
      <c r="F314" s="91"/>
      <c r="G314" s="87"/>
    </row>
    <row r="315" spans="1:7" outlineLevel="1">
      <c r="A315" s="83"/>
      <c r="B315" s="131"/>
      <c r="C315" s="111"/>
      <c r="D315" s="115" t="s">
        <v>158</v>
      </c>
      <c r="E315" s="123">
        <v>610</v>
      </c>
      <c r="F315" s="126">
        <v>0</v>
      </c>
      <c r="G315" s="173">
        <f>E315*F315</f>
        <v>0</v>
      </c>
    </row>
    <row r="316" spans="1:7" outlineLevel="1">
      <c r="A316" s="83"/>
      <c r="B316" s="131"/>
      <c r="C316" s="111"/>
      <c r="D316" s="115"/>
      <c r="E316" s="123"/>
      <c r="F316" s="91"/>
      <c r="G316" s="173"/>
    </row>
    <row r="317" spans="1:7" ht="25.5" outlineLevel="1">
      <c r="A317" s="83" t="s">
        <v>35</v>
      </c>
      <c r="B317" s="131">
        <v>11</v>
      </c>
      <c r="C317" s="111" t="s">
        <v>217</v>
      </c>
      <c r="D317" s="115"/>
      <c r="E317" s="123"/>
      <c r="F317" s="91"/>
      <c r="G317" s="87"/>
    </row>
    <row r="318" spans="1:7" ht="38.25" outlineLevel="1">
      <c r="A318" s="83" t="s">
        <v>89</v>
      </c>
      <c r="B318" s="131"/>
      <c r="C318" s="111" t="s">
        <v>218</v>
      </c>
      <c r="D318" s="115"/>
      <c r="E318" s="123"/>
      <c r="F318" s="91"/>
      <c r="G318" s="173"/>
    </row>
    <row r="319" spans="1:7" outlineLevel="1">
      <c r="A319" s="83" t="s">
        <v>89</v>
      </c>
      <c r="B319" s="131"/>
      <c r="C319" s="111" t="s">
        <v>219</v>
      </c>
      <c r="D319" s="115"/>
      <c r="E319" s="123"/>
      <c r="F319" s="91"/>
      <c r="G319" s="173"/>
    </row>
    <row r="320" spans="1:7" outlineLevel="1">
      <c r="A320" s="83" t="s">
        <v>89</v>
      </c>
      <c r="B320" s="131"/>
      <c r="C320" s="132" t="s">
        <v>220</v>
      </c>
      <c r="D320" s="115"/>
      <c r="E320" s="123"/>
      <c r="F320" s="91"/>
      <c r="G320" s="87"/>
    </row>
    <row r="321" spans="1:7" outlineLevel="1">
      <c r="A321" s="83" t="s">
        <v>89</v>
      </c>
      <c r="B321" s="131"/>
      <c r="C321" s="111"/>
      <c r="D321" s="115" t="s">
        <v>182</v>
      </c>
      <c r="E321" s="123">
        <v>5000</v>
      </c>
      <c r="F321" s="126">
        <v>0</v>
      </c>
      <c r="G321" s="173">
        <f>E321*F321</f>
        <v>0</v>
      </c>
    </row>
    <row r="322" spans="1:7" outlineLevel="1">
      <c r="A322" s="83"/>
      <c r="B322" s="131"/>
      <c r="C322" s="111"/>
      <c r="D322" s="115"/>
      <c r="E322" s="123"/>
      <c r="F322" s="91"/>
      <c r="G322" s="173"/>
    </row>
    <row r="323" spans="1:7" ht="15.75" outlineLevel="1" thickBot="1">
      <c r="A323" s="83" t="s">
        <v>89</v>
      </c>
      <c r="B323" s="84"/>
      <c r="C323" s="153"/>
      <c r="D323" s="135"/>
      <c r="E323" s="177"/>
      <c r="F323" s="137"/>
      <c r="G323" s="138"/>
    </row>
    <row r="324" spans="1:7" ht="16.5" outlineLevel="1" thickTop="1" thickBot="1">
      <c r="A324" s="83" t="s">
        <v>89</v>
      </c>
      <c r="B324" s="84"/>
      <c r="C324" s="156" t="s">
        <v>221</v>
      </c>
      <c r="D324" s="140"/>
      <c r="E324" s="178"/>
      <c r="F324" s="142"/>
      <c r="G324" s="143">
        <f>SUM(G235:G323)</f>
        <v>0</v>
      </c>
    </row>
    <row r="325" spans="1:7" ht="15.75" outlineLevel="1" thickTop="1"/>
    <row r="326" spans="1:7" outlineLevel="1"/>
    <row r="327" spans="1:7" ht="24" outlineLevel="1">
      <c r="A327" s="1"/>
      <c r="B327" s="79" t="s">
        <v>82</v>
      </c>
      <c r="C327" s="159" t="s">
        <v>83</v>
      </c>
      <c r="D327" s="79" t="s">
        <v>84</v>
      </c>
      <c r="E327" s="160" t="s">
        <v>85</v>
      </c>
      <c r="F327" s="81" t="s">
        <v>86</v>
      </c>
      <c r="G327" s="82" t="s">
        <v>87</v>
      </c>
    </row>
    <row r="328" spans="1:7" outlineLevel="1">
      <c r="A328" s="83"/>
      <c r="B328" s="84"/>
      <c r="C328" s="179"/>
      <c r="E328" s="180"/>
      <c r="F328" s="87"/>
      <c r="G328" s="162"/>
    </row>
    <row r="329" spans="1:7" outlineLevel="1">
      <c r="A329" s="83"/>
      <c r="B329" s="88" t="s">
        <v>31</v>
      </c>
      <c r="C329" s="181" t="s">
        <v>32</v>
      </c>
      <c r="D329" s="12"/>
      <c r="E329" s="114"/>
      <c r="F329" s="91"/>
      <c r="G329" s="92"/>
    </row>
    <row r="330" spans="1:7" outlineLevel="1">
      <c r="A330" s="83"/>
      <c r="B330" s="84"/>
      <c r="C330" s="96"/>
      <c r="D330" s="96"/>
      <c r="E330" s="182"/>
      <c r="F330" s="101"/>
      <c r="G330" s="92"/>
    </row>
    <row r="331" spans="1:7" outlineLevel="1">
      <c r="A331" s="83"/>
      <c r="B331" s="88" t="s">
        <v>37</v>
      </c>
      <c r="C331" s="181" t="s">
        <v>38</v>
      </c>
      <c r="D331" s="12"/>
      <c r="E331" s="114"/>
      <c r="F331" s="91"/>
      <c r="G331" s="92"/>
    </row>
    <row r="332" spans="1:7" outlineLevel="1">
      <c r="A332" s="83"/>
      <c r="B332" s="84"/>
      <c r="C332" s="113"/>
      <c r="D332" s="12"/>
      <c r="E332" s="114"/>
      <c r="F332" s="91"/>
      <c r="G332" s="92"/>
    </row>
    <row r="333" spans="1:7" outlineLevel="1">
      <c r="A333" s="83"/>
      <c r="B333" s="84"/>
      <c r="C333" s="113"/>
      <c r="D333" s="12"/>
      <c r="E333" s="114"/>
      <c r="F333" s="91"/>
      <c r="G333" s="92"/>
    </row>
    <row r="334" spans="1:7" ht="63.75" outlineLevel="1">
      <c r="A334" s="83" t="s">
        <v>89</v>
      </c>
      <c r="B334" s="167"/>
      <c r="C334" s="168" t="s">
        <v>222</v>
      </c>
      <c r="D334" s="115"/>
      <c r="E334" s="123"/>
      <c r="F334" s="91"/>
      <c r="G334" s="87"/>
    </row>
    <row r="335" spans="1:7" ht="76.5" outlineLevel="1">
      <c r="A335" s="83" t="s">
        <v>89</v>
      </c>
      <c r="B335" s="167"/>
      <c r="C335" s="168" t="s">
        <v>223</v>
      </c>
      <c r="D335" s="115"/>
      <c r="E335" s="123"/>
      <c r="F335" s="91"/>
      <c r="G335" s="87"/>
    </row>
    <row r="336" spans="1:7" ht="51" outlineLevel="1">
      <c r="A336" s="83" t="s">
        <v>89</v>
      </c>
      <c r="B336" s="167"/>
      <c r="C336" s="168" t="s">
        <v>224</v>
      </c>
      <c r="D336" s="115"/>
      <c r="E336" s="123"/>
      <c r="F336" s="91"/>
      <c r="G336" s="87"/>
    </row>
    <row r="337" spans="1:7" ht="76.5" outlineLevel="1">
      <c r="A337" s="83" t="s">
        <v>89</v>
      </c>
      <c r="B337" s="167"/>
      <c r="C337" s="168" t="s">
        <v>225</v>
      </c>
      <c r="D337" s="115"/>
      <c r="E337" s="123"/>
      <c r="F337" s="91"/>
      <c r="G337" s="87"/>
    </row>
    <row r="338" spans="1:7" ht="63.75" outlineLevel="1">
      <c r="A338" s="83" t="s">
        <v>89</v>
      </c>
      <c r="B338" s="167"/>
      <c r="C338" s="168" t="s">
        <v>226</v>
      </c>
      <c r="D338" s="115"/>
      <c r="E338" s="123"/>
      <c r="F338" s="91"/>
      <c r="G338" s="87"/>
    </row>
    <row r="339" spans="1:7" ht="38.25" outlineLevel="1">
      <c r="A339" s="83" t="s">
        <v>89</v>
      </c>
      <c r="B339" s="167"/>
      <c r="C339" s="168" t="s">
        <v>227</v>
      </c>
      <c r="D339" s="115"/>
      <c r="E339" s="123"/>
      <c r="F339" s="91"/>
      <c r="G339" s="87"/>
    </row>
    <row r="340" spans="1:7" ht="51" outlineLevel="1">
      <c r="A340" s="83" t="s">
        <v>89</v>
      </c>
      <c r="B340" s="167"/>
      <c r="C340" s="168" t="s">
        <v>228</v>
      </c>
      <c r="D340" s="115"/>
      <c r="E340" s="123"/>
      <c r="F340" s="91"/>
      <c r="G340" s="87"/>
    </row>
    <row r="341" spans="1:7" ht="102" outlineLevel="1">
      <c r="A341" s="83" t="s">
        <v>89</v>
      </c>
      <c r="B341" s="167"/>
      <c r="C341" s="168" t="s">
        <v>229</v>
      </c>
      <c r="D341" s="115"/>
      <c r="E341" s="123"/>
      <c r="F341" s="91"/>
      <c r="G341" s="87"/>
    </row>
    <row r="342" spans="1:7" outlineLevel="1">
      <c r="A342" s="83"/>
      <c r="B342" s="167"/>
      <c r="C342" s="168"/>
      <c r="D342" s="115"/>
      <c r="E342" s="123"/>
      <c r="F342" s="91"/>
      <c r="G342" s="87"/>
    </row>
    <row r="343" spans="1:7" outlineLevel="1">
      <c r="A343" s="83" t="s">
        <v>89</v>
      </c>
      <c r="B343" s="131"/>
      <c r="C343" s="130" t="s">
        <v>230</v>
      </c>
      <c r="D343" s="115"/>
      <c r="E343" s="123"/>
      <c r="F343" s="91"/>
      <c r="G343" s="87"/>
    </row>
    <row r="344" spans="1:7" ht="25.5" outlineLevel="1">
      <c r="A344" s="83" t="s">
        <v>37</v>
      </c>
      <c r="B344" s="131">
        <v>1</v>
      </c>
      <c r="C344" s="111" t="s">
        <v>231</v>
      </c>
      <c r="D344" s="183"/>
      <c r="E344" s="183"/>
      <c r="F344" s="91"/>
      <c r="G344" s="87"/>
    </row>
    <row r="345" spans="1:7" outlineLevel="1">
      <c r="A345" s="83" t="s">
        <v>89</v>
      </c>
      <c r="B345" s="131"/>
      <c r="C345" s="111" t="s">
        <v>232</v>
      </c>
      <c r="D345" s="183"/>
      <c r="E345" s="183"/>
      <c r="F345" s="91"/>
      <c r="G345" s="87"/>
    </row>
    <row r="346" spans="1:7" outlineLevel="1">
      <c r="A346" s="83" t="s">
        <v>89</v>
      </c>
      <c r="B346" s="131"/>
      <c r="C346" s="111" t="s">
        <v>233</v>
      </c>
      <c r="D346" s="183"/>
      <c r="E346" s="183"/>
      <c r="F346" s="91"/>
      <c r="G346" s="87"/>
    </row>
    <row r="347" spans="1:7" outlineLevel="1">
      <c r="A347" s="83" t="s">
        <v>89</v>
      </c>
      <c r="B347" s="131"/>
      <c r="C347" s="132" t="s">
        <v>234</v>
      </c>
      <c r="D347" s="115"/>
      <c r="E347" s="123"/>
      <c r="F347" s="91"/>
      <c r="G347" s="87"/>
    </row>
    <row r="348" spans="1:7" outlineLevel="1">
      <c r="A348" s="83"/>
      <c r="B348" s="131"/>
      <c r="C348" s="132" t="s">
        <v>235</v>
      </c>
      <c r="D348" s="115"/>
      <c r="E348" s="123"/>
      <c r="F348" s="91"/>
      <c r="G348" s="87"/>
    </row>
    <row r="349" spans="1:7" outlineLevel="1">
      <c r="A349" s="83"/>
      <c r="B349" s="131"/>
      <c r="C349" s="132" t="s">
        <v>236</v>
      </c>
      <c r="D349" s="115"/>
      <c r="E349" s="123"/>
      <c r="F349" s="91"/>
      <c r="G349" s="87"/>
    </row>
    <row r="350" spans="1:7" outlineLevel="1">
      <c r="A350" s="83"/>
      <c r="B350" s="131"/>
      <c r="C350" s="132" t="s">
        <v>237</v>
      </c>
      <c r="D350" s="115"/>
      <c r="E350" s="123"/>
      <c r="F350" s="91"/>
      <c r="G350" s="87"/>
    </row>
    <row r="351" spans="1:7" outlineLevel="1">
      <c r="A351" s="83"/>
      <c r="B351" s="131"/>
      <c r="C351" s="132" t="s">
        <v>238</v>
      </c>
      <c r="D351" s="115"/>
      <c r="E351" s="123"/>
      <c r="F351" s="91"/>
      <c r="G351" s="87"/>
    </row>
    <row r="352" spans="1:7" outlineLevel="1">
      <c r="A352" s="83"/>
      <c r="B352" s="131"/>
      <c r="C352" s="132" t="s">
        <v>239</v>
      </c>
      <c r="D352" s="115"/>
      <c r="E352" s="123"/>
      <c r="F352" s="91"/>
      <c r="G352" s="87"/>
    </row>
    <row r="353" spans="1:7" outlineLevel="1">
      <c r="A353" s="83"/>
      <c r="B353" s="131"/>
      <c r="C353" s="132" t="s">
        <v>240</v>
      </c>
      <c r="D353" s="115"/>
      <c r="E353" s="123"/>
      <c r="F353" s="91"/>
      <c r="G353" s="87"/>
    </row>
    <row r="354" spans="1:7" outlineLevel="1">
      <c r="A354" s="83"/>
      <c r="B354" s="131"/>
      <c r="C354" s="132" t="s">
        <v>241</v>
      </c>
      <c r="D354" s="115"/>
      <c r="E354" s="123"/>
      <c r="F354" s="91"/>
      <c r="G354" s="87"/>
    </row>
    <row r="355" spans="1:7" outlineLevel="1">
      <c r="A355" s="83"/>
      <c r="B355" s="131"/>
      <c r="C355" s="132" t="s">
        <v>242</v>
      </c>
      <c r="D355" s="115"/>
      <c r="E355" s="123"/>
      <c r="F355" s="91"/>
      <c r="G355" s="87"/>
    </row>
    <row r="356" spans="1:7" outlineLevel="1">
      <c r="A356" s="83"/>
      <c r="B356" s="131"/>
      <c r="C356" s="132" t="s">
        <v>243</v>
      </c>
      <c r="D356" s="115"/>
      <c r="E356" s="123"/>
      <c r="F356" s="91"/>
      <c r="G356" s="87"/>
    </row>
    <row r="357" spans="1:7" outlineLevel="1">
      <c r="A357" s="83" t="s">
        <v>89</v>
      </c>
      <c r="B357" s="131"/>
      <c r="C357" s="111"/>
      <c r="D357" s="115" t="s">
        <v>182</v>
      </c>
      <c r="E357" s="123">
        <v>115</v>
      </c>
      <c r="F357" s="126">
        <v>0</v>
      </c>
      <c r="G357" s="173">
        <f>E357*F357</f>
        <v>0</v>
      </c>
    </row>
    <row r="358" spans="1:7" outlineLevel="1">
      <c r="A358" s="83"/>
      <c r="B358" s="131"/>
      <c r="C358" s="111"/>
      <c r="D358" s="115"/>
      <c r="E358" s="123"/>
      <c r="F358" s="91"/>
      <c r="G358" s="173"/>
    </row>
    <row r="359" spans="1:7" ht="25.5" outlineLevel="1">
      <c r="A359" s="83" t="s">
        <v>37</v>
      </c>
      <c r="B359" s="131">
        <v>2</v>
      </c>
      <c r="C359" s="111" t="s">
        <v>244</v>
      </c>
      <c r="D359" s="115"/>
      <c r="E359" s="123"/>
      <c r="F359" s="91"/>
      <c r="G359" s="87"/>
    </row>
    <row r="360" spans="1:7" ht="25.5" outlineLevel="1">
      <c r="A360" s="83" t="s">
        <v>89</v>
      </c>
      <c r="B360" s="131"/>
      <c r="C360" s="111" t="s">
        <v>245</v>
      </c>
      <c r="D360" s="115"/>
      <c r="E360" s="123"/>
      <c r="F360" s="91"/>
      <c r="G360" s="87"/>
    </row>
    <row r="361" spans="1:7" outlineLevel="1">
      <c r="A361" s="83" t="s">
        <v>89</v>
      </c>
      <c r="B361" s="131"/>
      <c r="C361" s="172" t="s">
        <v>246</v>
      </c>
      <c r="D361" s="115"/>
      <c r="E361" s="123"/>
      <c r="F361" s="91"/>
      <c r="G361" s="87"/>
    </row>
    <row r="362" spans="1:7" outlineLevel="1">
      <c r="A362" s="83" t="s">
        <v>89</v>
      </c>
      <c r="B362" s="131"/>
      <c r="C362" s="132" t="s">
        <v>247</v>
      </c>
      <c r="D362" s="115"/>
      <c r="E362" s="123"/>
      <c r="F362" s="91"/>
      <c r="G362" s="91"/>
    </row>
    <row r="363" spans="1:7" outlineLevel="1">
      <c r="A363" s="83"/>
      <c r="B363" s="131"/>
      <c r="C363" s="132" t="s">
        <v>248</v>
      </c>
      <c r="D363" s="115"/>
      <c r="E363" s="123"/>
      <c r="F363" s="91"/>
      <c r="G363" s="91"/>
    </row>
    <row r="364" spans="1:7" outlineLevel="1">
      <c r="A364" s="83" t="s">
        <v>89</v>
      </c>
      <c r="B364" s="131"/>
      <c r="C364" s="172" t="s">
        <v>249</v>
      </c>
      <c r="D364" s="115"/>
      <c r="E364" s="123"/>
      <c r="F364" s="91"/>
      <c r="G364" s="87"/>
    </row>
    <row r="365" spans="1:7" outlineLevel="1">
      <c r="A365" s="83" t="s">
        <v>89</v>
      </c>
      <c r="B365" s="131"/>
      <c r="C365" s="132" t="s">
        <v>250</v>
      </c>
      <c r="D365" s="115"/>
      <c r="E365" s="123"/>
      <c r="F365" s="91"/>
      <c r="G365" s="91"/>
    </row>
    <row r="366" spans="1:7" outlineLevel="1">
      <c r="A366" s="83"/>
      <c r="B366" s="131"/>
      <c r="C366" s="132" t="s">
        <v>251</v>
      </c>
      <c r="D366" s="115"/>
      <c r="E366" s="123"/>
      <c r="F366" s="91"/>
      <c r="G366" s="91"/>
    </row>
    <row r="367" spans="1:7" outlineLevel="1">
      <c r="A367" s="83" t="s">
        <v>89</v>
      </c>
      <c r="B367" s="131"/>
      <c r="C367" s="172" t="s">
        <v>252</v>
      </c>
      <c r="D367" s="115"/>
      <c r="E367" s="123"/>
      <c r="F367" s="91"/>
      <c r="G367" s="87"/>
    </row>
    <row r="368" spans="1:7" outlineLevel="1">
      <c r="A368" s="83" t="s">
        <v>89</v>
      </c>
      <c r="B368" s="131"/>
      <c r="C368" s="132" t="s">
        <v>235</v>
      </c>
      <c r="D368" s="115"/>
      <c r="E368" s="123"/>
      <c r="F368" s="91"/>
      <c r="G368" s="87"/>
    </row>
    <row r="369" spans="1:7" outlineLevel="1">
      <c r="A369" s="83"/>
      <c r="B369" s="131"/>
      <c r="C369" s="132" t="s">
        <v>236</v>
      </c>
      <c r="D369" s="115"/>
      <c r="E369" s="123"/>
      <c r="F369" s="91"/>
      <c r="G369" s="87"/>
    </row>
    <row r="370" spans="1:7" outlineLevel="1">
      <c r="A370" s="83" t="s">
        <v>89</v>
      </c>
      <c r="B370" s="131"/>
      <c r="C370" s="132" t="s">
        <v>237</v>
      </c>
      <c r="D370" s="115"/>
      <c r="E370" s="123"/>
      <c r="F370" s="91"/>
      <c r="G370" s="87"/>
    </row>
    <row r="371" spans="1:7" outlineLevel="1">
      <c r="A371" s="83"/>
      <c r="B371" s="131"/>
      <c r="C371" s="172" t="s">
        <v>253</v>
      </c>
      <c r="D371" s="184"/>
      <c r="E371" s="115"/>
      <c r="F371" s="91"/>
      <c r="G371" s="91"/>
    </row>
    <row r="372" spans="1:7" outlineLevel="1">
      <c r="A372" s="83"/>
      <c r="B372" s="131"/>
      <c r="C372" s="132" t="s">
        <v>238</v>
      </c>
      <c r="D372" s="115"/>
      <c r="E372" s="123"/>
      <c r="F372" s="91"/>
      <c r="G372" s="87"/>
    </row>
    <row r="373" spans="1:7" outlineLevel="1">
      <c r="A373" s="83"/>
      <c r="B373" s="131"/>
      <c r="C373" s="132" t="s">
        <v>239</v>
      </c>
      <c r="D373" s="115"/>
      <c r="E373" s="123"/>
      <c r="F373" s="91"/>
      <c r="G373" s="87"/>
    </row>
    <row r="374" spans="1:7" outlineLevel="1">
      <c r="A374" s="83"/>
      <c r="B374" s="131"/>
      <c r="C374" s="132" t="s">
        <v>240</v>
      </c>
      <c r="D374" s="115"/>
      <c r="E374" s="123"/>
      <c r="F374" s="91"/>
      <c r="G374" s="87"/>
    </row>
    <row r="375" spans="1:7" outlineLevel="1">
      <c r="A375" s="83"/>
      <c r="B375" s="131"/>
      <c r="C375" s="132" t="s">
        <v>241</v>
      </c>
      <c r="D375" s="115"/>
      <c r="E375" s="123"/>
      <c r="F375" s="91"/>
      <c r="G375" s="87"/>
    </row>
    <row r="376" spans="1:7" outlineLevel="1">
      <c r="A376" s="83" t="s">
        <v>89</v>
      </c>
      <c r="B376" s="131"/>
      <c r="C376" s="111"/>
      <c r="D376" s="115" t="s">
        <v>182</v>
      </c>
      <c r="E376" s="123">
        <v>495</v>
      </c>
      <c r="F376" s="126">
        <v>0</v>
      </c>
      <c r="G376" s="173">
        <f>E376*F376</f>
        <v>0</v>
      </c>
    </row>
    <row r="377" spans="1:7" outlineLevel="1">
      <c r="A377" s="83" t="s">
        <v>89</v>
      </c>
      <c r="B377" s="131"/>
      <c r="C377" s="130"/>
      <c r="D377" s="115"/>
      <c r="E377" s="123"/>
      <c r="F377" s="91"/>
      <c r="G377" s="173"/>
    </row>
    <row r="378" spans="1:7" ht="25.5" outlineLevel="1">
      <c r="A378" s="83" t="s">
        <v>37</v>
      </c>
      <c r="B378" s="131">
        <v>3</v>
      </c>
      <c r="C378" s="111" t="s">
        <v>244</v>
      </c>
      <c r="D378" s="115"/>
      <c r="E378" s="123"/>
      <c r="F378" s="91"/>
      <c r="G378" s="87"/>
    </row>
    <row r="379" spans="1:7" outlineLevel="1">
      <c r="A379" s="83" t="s">
        <v>89</v>
      </c>
      <c r="B379" s="131"/>
      <c r="C379" s="111" t="s">
        <v>254</v>
      </c>
      <c r="D379" s="115"/>
      <c r="E379" s="123"/>
      <c r="F379" s="91"/>
      <c r="G379" s="87"/>
    </row>
    <row r="380" spans="1:7" outlineLevel="1">
      <c r="A380" s="83" t="s">
        <v>89</v>
      </c>
      <c r="B380" s="131"/>
      <c r="C380" s="172" t="s">
        <v>246</v>
      </c>
      <c r="D380" s="115"/>
      <c r="E380" s="123"/>
      <c r="F380" s="91"/>
      <c r="G380" s="87"/>
    </row>
    <row r="381" spans="1:7" outlineLevel="1">
      <c r="A381" s="83" t="s">
        <v>89</v>
      </c>
      <c r="B381" s="131"/>
      <c r="C381" s="132" t="s">
        <v>255</v>
      </c>
      <c r="D381" s="115"/>
      <c r="E381" s="123"/>
      <c r="F381" s="91"/>
      <c r="G381" s="91"/>
    </row>
    <row r="382" spans="1:7" outlineLevel="1">
      <c r="A382" s="83" t="s">
        <v>89</v>
      </c>
      <c r="B382" s="131"/>
      <c r="C382" s="132" t="s">
        <v>256</v>
      </c>
      <c r="D382" s="115"/>
      <c r="E382" s="123"/>
      <c r="F382" s="91"/>
      <c r="G382" s="91"/>
    </row>
    <row r="383" spans="1:7" outlineLevel="1">
      <c r="A383" s="83" t="s">
        <v>89</v>
      </c>
      <c r="B383" s="131"/>
      <c r="C383" s="111"/>
      <c r="D383" s="115" t="s">
        <v>182</v>
      </c>
      <c r="E383" s="123">
        <v>76</v>
      </c>
      <c r="F383" s="126">
        <v>0</v>
      </c>
      <c r="G383" s="173">
        <f>E383*F383</f>
        <v>0</v>
      </c>
    </row>
    <row r="384" spans="1:7" outlineLevel="1">
      <c r="A384" s="83" t="s">
        <v>89</v>
      </c>
      <c r="B384" s="131"/>
      <c r="C384" s="130"/>
      <c r="D384" s="115"/>
      <c r="E384" s="123"/>
      <c r="F384" s="91"/>
      <c r="G384" s="173"/>
    </row>
    <row r="385" spans="1:7" ht="25.5" outlineLevel="1">
      <c r="A385" s="83" t="s">
        <v>37</v>
      </c>
      <c r="B385" s="131">
        <v>4</v>
      </c>
      <c r="C385" s="111" t="s">
        <v>244</v>
      </c>
      <c r="D385" s="115"/>
      <c r="E385" s="123"/>
      <c r="F385" s="91"/>
      <c r="G385" s="87"/>
    </row>
    <row r="386" spans="1:7" outlineLevel="1">
      <c r="A386" s="83" t="s">
        <v>89</v>
      </c>
      <c r="B386" s="131"/>
      <c r="C386" s="111" t="s">
        <v>254</v>
      </c>
      <c r="D386" s="115"/>
      <c r="E386" s="123"/>
      <c r="F386" s="91"/>
      <c r="G386" s="87"/>
    </row>
    <row r="387" spans="1:7" outlineLevel="1">
      <c r="A387" s="83" t="s">
        <v>89</v>
      </c>
      <c r="B387" s="131"/>
      <c r="C387" s="172" t="s">
        <v>246</v>
      </c>
      <c r="D387" s="115"/>
      <c r="E387" s="123"/>
      <c r="F387" s="91"/>
      <c r="G387" s="87"/>
    </row>
    <row r="388" spans="1:7" outlineLevel="1">
      <c r="A388" s="83" t="s">
        <v>89</v>
      </c>
      <c r="B388" s="131"/>
      <c r="C388" s="132" t="s">
        <v>257</v>
      </c>
      <c r="D388" s="115"/>
      <c r="E388" s="123"/>
      <c r="F388" s="91"/>
      <c r="G388" s="91"/>
    </row>
    <row r="389" spans="1:7" outlineLevel="1">
      <c r="A389" s="83" t="s">
        <v>89</v>
      </c>
      <c r="B389" s="131"/>
      <c r="C389" s="111"/>
      <c r="D389" s="115" t="s">
        <v>182</v>
      </c>
      <c r="E389" s="123">
        <v>410</v>
      </c>
      <c r="F389" s="126">
        <v>0</v>
      </c>
      <c r="G389" s="173">
        <f>E389*F389</f>
        <v>0</v>
      </c>
    </row>
    <row r="390" spans="1:7" outlineLevel="1">
      <c r="A390" s="83" t="s">
        <v>89</v>
      </c>
      <c r="B390" s="131"/>
      <c r="C390" s="130"/>
      <c r="D390" s="115"/>
      <c r="E390" s="123"/>
      <c r="F390" s="91"/>
      <c r="G390" s="173"/>
    </row>
    <row r="391" spans="1:7" ht="25.5" outlineLevel="1">
      <c r="A391" s="83" t="s">
        <v>37</v>
      </c>
      <c r="B391" s="131">
        <v>5</v>
      </c>
      <c r="C391" s="111" t="s">
        <v>244</v>
      </c>
      <c r="D391" s="115"/>
      <c r="E391" s="123"/>
      <c r="F391" s="91"/>
      <c r="G391" s="87"/>
    </row>
    <row r="392" spans="1:7" outlineLevel="1">
      <c r="A392" s="83" t="s">
        <v>89</v>
      </c>
      <c r="B392" s="131"/>
      <c r="C392" s="111" t="s">
        <v>258</v>
      </c>
      <c r="D392" s="115"/>
      <c r="E392" s="123"/>
      <c r="F392" s="91"/>
      <c r="G392" s="87"/>
    </row>
    <row r="393" spans="1:7" outlineLevel="1">
      <c r="A393" s="83" t="s">
        <v>89</v>
      </c>
      <c r="B393" s="131"/>
      <c r="C393" s="172" t="s">
        <v>259</v>
      </c>
      <c r="D393" s="115"/>
      <c r="E393" s="123"/>
      <c r="F393" s="91"/>
      <c r="G393" s="87"/>
    </row>
    <row r="394" spans="1:7" outlineLevel="1">
      <c r="A394" s="83" t="s">
        <v>89</v>
      </c>
      <c r="B394" s="131"/>
      <c r="C394" s="132" t="s">
        <v>260</v>
      </c>
      <c r="D394" s="115"/>
      <c r="E394" s="123"/>
      <c r="F394" s="91"/>
      <c r="G394" s="91"/>
    </row>
    <row r="395" spans="1:7" outlineLevel="1">
      <c r="A395" s="83" t="s">
        <v>89</v>
      </c>
      <c r="B395" s="131"/>
      <c r="C395" s="172" t="s">
        <v>261</v>
      </c>
      <c r="D395" s="115"/>
      <c r="E395" s="123"/>
      <c r="F395" s="91"/>
      <c r="G395" s="87"/>
    </row>
    <row r="396" spans="1:7" outlineLevel="1">
      <c r="A396" s="83" t="s">
        <v>89</v>
      </c>
      <c r="B396" s="131"/>
      <c r="C396" s="132" t="s">
        <v>262</v>
      </c>
      <c r="D396" s="115"/>
      <c r="E396" s="123"/>
      <c r="F396" s="91"/>
      <c r="G396" s="91"/>
    </row>
    <row r="397" spans="1:7" outlineLevel="1">
      <c r="A397" s="83" t="s">
        <v>89</v>
      </c>
      <c r="B397" s="131"/>
      <c r="C397" s="111"/>
      <c r="D397" s="115" t="s">
        <v>182</v>
      </c>
      <c r="E397" s="123">
        <v>15</v>
      </c>
      <c r="F397" s="126">
        <v>0</v>
      </c>
      <c r="G397" s="173">
        <f>E397*F397</f>
        <v>0</v>
      </c>
    </row>
    <row r="398" spans="1:7" outlineLevel="1">
      <c r="A398" s="83"/>
      <c r="B398" s="131"/>
      <c r="C398" s="111"/>
      <c r="D398" s="115"/>
      <c r="E398" s="123"/>
      <c r="F398" s="133"/>
      <c r="G398" s="173"/>
    </row>
    <row r="399" spans="1:7" outlineLevel="1">
      <c r="A399" s="83" t="s">
        <v>89</v>
      </c>
      <c r="B399" s="131"/>
      <c r="C399" s="130" t="s">
        <v>263</v>
      </c>
      <c r="D399" s="115"/>
      <c r="E399" s="123"/>
      <c r="F399" s="91"/>
      <c r="G399" s="173"/>
    </row>
    <row r="400" spans="1:7" ht="25.5" outlineLevel="1">
      <c r="A400" s="83" t="s">
        <v>37</v>
      </c>
      <c r="B400" s="131">
        <v>6</v>
      </c>
      <c r="C400" s="111" t="s">
        <v>244</v>
      </c>
      <c r="D400" s="115"/>
      <c r="E400" s="123"/>
      <c r="F400" s="91"/>
      <c r="G400" s="87"/>
    </row>
    <row r="401" spans="1:7" outlineLevel="1">
      <c r="A401" s="83" t="s">
        <v>89</v>
      </c>
      <c r="B401" s="131"/>
      <c r="C401" s="111" t="s">
        <v>264</v>
      </c>
      <c r="D401" s="115"/>
      <c r="E401" s="123"/>
      <c r="F401" s="91"/>
      <c r="G401" s="87"/>
    </row>
    <row r="402" spans="1:7" ht="25.5" outlineLevel="1">
      <c r="A402" s="83" t="s">
        <v>89</v>
      </c>
      <c r="B402" s="131"/>
      <c r="C402" s="111" t="s">
        <v>265</v>
      </c>
      <c r="D402" s="115"/>
      <c r="E402" s="123"/>
      <c r="F402" s="91"/>
      <c r="G402" s="87"/>
    </row>
    <row r="403" spans="1:7" outlineLevel="1">
      <c r="A403" s="83" t="s">
        <v>89</v>
      </c>
      <c r="B403" s="131"/>
      <c r="C403" s="132" t="s">
        <v>266</v>
      </c>
      <c r="D403" s="115"/>
      <c r="E403" s="123"/>
      <c r="F403" s="91"/>
      <c r="G403" s="91"/>
    </row>
    <row r="404" spans="1:7" outlineLevel="1">
      <c r="A404" s="83" t="s">
        <v>89</v>
      </c>
      <c r="B404" s="131"/>
      <c r="C404" s="111"/>
      <c r="D404" s="115" t="s">
        <v>182</v>
      </c>
      <c r="E404" s="123">
        <v>9</v>
      </c>
      <c r="F404" s="126">
        <v>0</v>
      </c>
      <c r="G404" s="173">
        <f>E404*F404</f>
        <v>0</v>
      </c>
    </row>
    <row r="405" spans="1:7" outlineLevel="1">
      <c r="A405" s="83"/>
      <c r="B405" s="131"/>
      <c r="C405" s="111"/>
      <c r="D405" s="115"/>
      <c r="E405" s="123"/>
      <c r="F405" s="133"/>
      <c r="G405" s="173"/>
    </row>
    <row r="406" spans="1:7" outlineLevel="1">
      <c r="A406" s="83"/>
      <c r="B406" s="131"/>
      <c r="C406" s="128" t="s">
        <v>267</v>
      </c>
      <c r="D406" s="115"/>
      <c r="E406" s="123"/>
      <c r="F406" s="133"/>
      <c r="G406" s="173"/>
    </row>
    <row r="407" spans="1:7" ht="25.5" outlineLevel="1">
      <c r="A407" s="83" t="s">
        <v>37</v>
      </c>
      <c r="B407" s="131">
        <v>7</v>
      </c>
      <c r="C407" s="111" t="s">
        <v>244</v>
      </c>
      <c r="D407" s="115"/>
      <c r="E407" s="123"/>
      <c r="F407" s="91"/>
      <c r="G407" s="87"/>
    </row>
    <row r="408" spans="1:7" outlineLevel="1">
      <c r="A408" s="83" t="s">
        <v>89</v>
      </c>
      <c r="B408" s="131"/>
      <c r="C408" s="111" t="s">
        <v>264</v>
      </c>
      <c r="D408" s="115"/>
      <c r="E408" s="123"/>
      <c r="F408" s="91"/>
      <c r="G408" s="87"/>
    </row>
    <row r="409" spans="1:7" outlineLevel="1">
      <c r="A409" s="83" t="s">
        <v>89</v>
      </c>
      <c r="B409" s="131"/>
      <c r="C409" s="132" t="s">
        <v>268</v>
      </c>
      <c r="D409" s="115"/>
      <c r="E409" s="123"/>
      <c r="F409" s="91"/>
      <c r="G409" s="91"/>
    </row>
    <row r="410" spans="1:7" outlineLevel="1">
      <c r="A410" s="83" t="s">
        <v>89</v>
      </c>
      <c r="B410" s="131"/>
      <c r="C410" s="111"/>
      <c r="D410" s="115" t="s">
        <v>182</v>
      </c>
      <c r="E410" s="123">
        <v>20</v>
      </c>
      <c r="F410" s="126">
        <v>0</v>
      </c>
      <c r="G410" s="173">
        <f>E410*F410</f>
        <v>0</v>
      </c>
    </row>
    <row r="411" spans="1:7" outlineLevel="1">
      <c r="A411" s="83"/>
      <c r="B411" s="131"/>
      <c r="C411" s="111"/>
      <c r="D411" s="115"/>
      <c r="E411" s="123"/>
      <c r="F411" s="133"/>
      <c r="G411" s="173"/>
    </row>
    <row r="412" spans="1:7" outlineLevel="1">
      <c r="A412" s="83"/>
      <c r="B412" s="131"/>
      <c r="C412" s="128" t="s">
        <v>269</v>
      </c>
      <c r="D412" s="115"/>
      <c r="E412" s="123"/>
      <c r="F412" s="133"/>
      <c r="G412" s="173"/>
    </row>
    <row r="413" spans="1:7" ht="25.5" outlineLevel="1">
      <c r="A413" s="83" t="s">
        <v>37</v>
      </c>
      <c r="B413" s="131">
        <v>8</v>
      </c>
      <c r="C413" s="111" t="s">
        <v>244</v>
      </c>
      <c r="D413" s="115"/>
      <c r="E413" s="123"/>
      <c r="F413" s="91"/>
      <c r="G413" s="87"/>
    </row>
    <row r="414" spans="1:7" outlineLevel="1">
      <c r="A414" s="83" t="s">
        <v>89</v>
      </c>
      <c r="B414" s="131"/>
      <c r="C414" s="111" t="s">
        <v>264</v>
      </c>
      <c r="D414" s="115"/>
      <c r="E414" s="123"/>
      <c r="F414" s="91"/>
      <c r="G414" s="87"/>
    </row>
    <row r="415" spans="1:7" ht="25.5" outlineLevel="1">
      <c r="A415" s="83" t="s">
        <v>89</v>
      </c>
      <c r="B415" s="131"/>
      <c r="C415" s="111" t="s">
        <v>265</v>
      </c>
      <c r="D415" s="115"/>
      <c r="E415" s="123"/>
      <c r="F415" s="91"/>
      <c r="G415" s="87"/>
    </row>
    <row r="416" spans="1:7" outlineLevel="1">
      <c r="A416" s="83" t="s">
        <v>89</v>
      </c>
      <c r="B416" s="131"/>
      <c r="C416" s="132" t="s">
        <v>270</v>
      </c>
      <c r="D416" s="115"/>
      <c r="E416" s="123"/>
      <c r="F416" s="91"/>
      <c r="G416" s="91"/>
    </row>
    <row r="417" spans="1:7" outlineLevel="1">
      <c r="A417" s="83" t="s">
        <v>89</v>
      </c>
      <c r="B417" s="131"/>
      <c r="C417" s="111"/>
      <c r="D417" s="115" t="s">
        <v>182</v>
      </c>
      <c r="E417" s="123">
        <v>17</v>
      </c>
      <c r="F417" s="126">
        <v>0</v>
      </c>
      <c r="G417" s="173">
        <f>E417*F417</f>
        <v>0</v>
      </c>
    </row>
    <row r="418" spans="1:7" outlineLevel="1">
      <c r="A418" s="83"/>
      <c r="B418" s="131"/>
      <c r="C418" s="111"/>
      <c r="D418" s="115"/>
      <c r="E418" s="123"/>
      <c r="F418" s="133"/>
      <c r="G418" s="173"/>
    </row>
    <row r="419" spans="1:7" outlineLevel="1">
      <c r="A419" s="83"/>
      <c r="B419" s="131"/>
      <c r="C419" s="130" t="s">
        <v>271</v>
      </c>
      <c r="D419" s="115"/>
      <c r="E419" s="123"/>
      <c r="F419" s="133"/>
      <c r="G419" s="173"/>
    </row>
    <row r="420" spans="1:7" ht="25.5" outlineLevel="1">
      <c r="A420" s="83" t="s">
        <v>37</v>
      </c>
      <c r="B420" s="131">
        <v>9</v>
      </c>
      <c r="C420" s="111" t="s">
        <v>244</v>
      </c>
      <c r="D420" s="115"/>
      <c r="E420" s="123"/>
      <c r="F420" s="91"/>
      <c r="G420" s="87"/>
    </row>
    <row r="421" spans="1:7" outlineLevel="1">
      <c r="A421" s="83" t="s">
        <v>89</v>
      </c>
      <c r="B421" s="131"/>
      <c r="C421" s="111" t="s">
        <v>264</v>
      </c>
      <c r="D421" s="115"/>
      <c r="E421" s="123"/>
      <c r="F421" s="91"/>
      <c r="G421" s="87"/>
    </row>
    <row r="422" spans="1:7" outlineLevel="1">
      <c r="A422" s="185"/>
      <c r="B422" s="185"/>
      <c r="C422" s="185" t="s">
        <v>272</v>
      </c>
      <c r="D422" s="185"/>
      <c r="E422" s="185"/>
      <c r="F422" s="185"/>
      <c r="G422" s="185"/>
    </row>
    <row r="423" spans="1:7" outlineLevel="1">
      <c r="A423" s="83" t="s">
        <v>89</v>
      </c>
      <c r="B423" s="131"/>
      <c r="C423" s="132" t="s">
        <v>273</v>
      </c>
      <c r="D423" s="115"/>
      <c r="E423" s="123"/>
      <c r="F423" s="91"/>
      <c r="G423" s="91"/>
    </row>
    <row r="424" spans="1:7" outlineLevel="1">
      <c r="A424" s="83" t="s">
        <v>89</v>
      </c>
      <c r="B424" s="131"/>
      <c r="C424" s="111"/>
      <c r="D424" s="115" t="s">
        <v>182</v>
      </c>
      <c r="E424" s="123">
        <v>50</v>
      </c>
      <c r="F424" s="126">
        <v>0</v>
      </c>
      <c r="G424" s="173">
        <f>E424*F424</f>
        <v>0</v>
      </c>
    </row>
    <row r="425" spans="1:7" outlineLevel="1">
      <c r="A425" s="83"/>
      <c r="B425" s="131"/>
      <c r="C425" s="111"/>
      <c r="D425" s="115"/>
      <c r="E425" s="123"/>
      <c r="F425" s="133"/>
      <c r="G425" s="173"/>
    </row>
    <row r="426" spans="1:7" outlineLevel="1">
      <c r="A426" s="83"/>
      <c r="B426" s="131"/>
      <c r="C426" s="130" t="s">
        <v>274</v>
      </c>
      <c r="D426" s="115"/>
      <c r="E426" s="123"/>
      <c r="F426" s="133"/>
      <c r="G426" s="173"/>
    </row>
    <row r="427" spans="1:7" ht="25.5" outlineLevel="1">
      <c r="A427" s="83" t="s">
        <v>37</v>
      </c>
      <c r="B427" s="131">
        <v>10</v>
      </c>
      <c r="C427" s="111" t="s">
        <v>244</v>
      </c>
      <c r="D427" s="115"/>
      <c r="E427" s="123"/>
      <c r="F427" s="91"/>
      <c r="G427" s="87"/>
    </row>
    <row r="428" spans="1:7" outlineLevel="1">
      <c r="A428" s="83" t="s">
        <v>89</v>
      </c>
      <c r="B428" s="131"/>
      <c r="C428" s="111" t="s">
        <v>264</v>
      </c>
      <c r="D428" s="115"/>
      <c r="E428" s="123"/>
      <c r="F428" s="91"/>
      <c r="G428" s="87"/>
    </row>
    <row r="429" spans="1:7" ht="25.5" outlineLevel="1">
      <c r="A429" s="185"/>
      <c r="B429" s="185"/>
      <c r="C429" s="111" t="s">
        <v>275</v>
      </c>
      <c r="D429" s="185"/>
      <c r="E429" s="185"/>
      <c r="F429" s="185"/>
      <c r="G429" s="185"/>
    </row>
    <row r="430" spans="1:7" outlineLevel="1">
      <c r="A430" s="83" t="s">
        <v>89</v>
      </c>
      <c r="B430" s="131"/>
      <c r="C430" s="132" t="s">
        <v>276</v>
      </c>
      <c r="D430" s="115"/>
      <c r="E430" s="123"/>
      <c r="F430" s="91"/>
      <c r="G430" s="91"/>
    </row>
    <row r="431" spans="1:7" outlineLevel="1">
      <c r="A431" s="83" t="s">
        <v>89</v>
      </c>
      <c r="B431" s="131"/>
      <c r="C431" s="111"/>
      <c r="D431" s="115" t="s">
        <v>182</v>
      </c>
      <c r="E431" s="186">
        <v>6.6</v>
      </c>
      <c r="F431" s="126">
        <v>0</v>
      </c>
      <c r="G431" s="173">
        <f>E431*F431</f>
        <v>0</v>
      </c>
    </row>
    <row r="432" spans="1:7" outlineLevel="1">
      <c r="A432" s="83"/>
      <c r="B432" s="131"/>
      <c r="C432" s="111"/>
      <c r="D432" s="115"/>
      <c r="E432" s="123"/>
      <c r="F432" s="133"/>
      <c r="G432" s="173"/>
    </row>
    <row r="433" spans="1:7" outlineLevel="1">
      <c r="A433" s="83"/>
      <c r="B433" s="131"/>
      <c r="C433" s="187" t="s">
        <v>277</v>
      </c>
      <c r="D433" s="115"/>
      <c r="E433" s="123"/>
      <c r="F433" s="91"/>
      <c r="G433" s="133"/>
    </row>
    <row r="434" spans="1:7" outlineLevel="1">
      <c r="A434" s="83" t="s">
        <v>37</v>
      </c>
      <c r="B434" s="131">
        <v>11</v>
      </c>
      <c r="C434" s="111" t="s">
        <v>278</v>
      </c>
      <c r="D434" s="115"/>
      <c r="E434" s="123"/>
      <c r="F434" s="91"/>
      <c r="G434" s="133"/>
    </row>
    <row r="435" spans="1:7" ht="25.5" outlineLevel="1">
      <c r="A435" s="83"/>
      <c r="B435" s="131"/>
      <c r="C435" s="111" t="s">
        <v>279</v>
      </c>
      <c r="D435" s="115"/>
      <c r="E435" s="123"/>
      <c r="F435" s="91"/>
      <c r="G435" s="133"/>
    </row>
    <row r="436" spans="1:7" ht="25.5" outlineLevel="1">
      <c r="A436" s="83"/>
      <c r="B436" s="131"/>
      <c r="C436" s="172" t="s">
        <v>280</v>
      </c>
      <c r="D436" s="115"/>
      <c r="E436" s="123"/>
      <c r="F436" s="91"/>
      <c r="G436" s="133"/>
    </row>
    <row r="437" spans="1:7" ht="38.25" outlineLevel="1">
      <c r="A437" s="206"/>
      <c r="B437" s="131"/>
      <c r="C437" s="111" t="s">
        <v>281</v>
      </c>
      <c r="D437" s="115"/>
      <c r="E437" s="123"/>
      <c r="F437" s="91"/>
      <c r="G437" s="207"/>
    </row>
    <row r="438" spans="1:7" ht="25.5" outlineLevel="1">
      <c r="A438" s="206"/>
      <c r="B438" s="131"/>
      <c r="C438" s="111" t="s">
        <v>282</v>
      </c>
      <c r="D438" s="115"/>
      <c r="E438" s="123"/>
      <c r="F438" s="91"/>
      <c r="G438" s="207"/>
    </row>
    <row r="439" spans="1:7" ht="25.5" outlineLevel="1">
      <c r="A439" s="206"/>
      <c r="B439" s="131"/>
      <c r="C439" s="111" t="s">
        <v>283</v>
      </c>
      <c r="D439" s="115"/>
      <c r="E439" s="123"/>
      <c r="F439" s="91"/>
      <c r="G439" s="207"/>
    </row>
    <row r="440" spans="1:7" ht="38.25" outlineLevel="1">
      <c r="A440" s="206"/>
      <c r="B440" s="131"/>
      <c r="C440" s="111" t="s">
        <v>284</v>
      </c>
      <c r="D440" s="115"/>
      <c r="E440" s="123"/>
      <c r="F440" s="91"/>
      <c r="G440" s="207"/>
    </row>
    <row r="441" spans="1:7" ht="38.25" outlineLevel="1">
      <c r="A441" s="206"/>
      <c r="B441" s="131"/>
      <c r="C441" s="111" t="s">
        <v>285</v>
      </c>
      <c r="D441" s="115"/>
      <c r="E441" s="123"/>
      <c r="F441" s="91"/>
      <c r="G441" s="207"/>
    </row>
    <row r="442" spans="1:7" ht="38.25" outlineLevel="1">
      <c r="A442" s="206"/>
      <c r="B442" s="131"/>
      <c r="C442" s="111" t="s">
        <v>286</v>
      </c>
      <c r="D442" s="115"/>
      <c r="E442" s="123"/>
      <c r="F442" s="91"/>
      <c r="G442" s="207"/>
    </row>
    <row r="443" spans="1:7" ht="38.25" outlineLevel="1">
      <c r="A443" s="206"/>
      <c r="B443" s="131"/>
      <c r="C443" s="111" t="s">
        <v>287</v>
      </c>
      <c r="D443" s="115"/>
      <c r="E443" s="123"/>
      <c r="F443" s="91"/>
      <c r="G443" s="207"/>
    </row>
    <row r="444" spans="1:7" ht="38.25" outlineLevel="1">
      <c r="A444" s="206"/>
      <c r="B444" s="131"/>
      <c r="C444" s="111" t="s">
        <v>288</v>
      </c>
      <c r="D444" s="115"/>
      <c r="E444" s="123"/>
      <c r="F444" s="91"/>
      <c r="G444" s="207"/>
    </row>
    <row r="445" spans="1:7" outlineLevel="1">
      <c r="A445" s="206"/>
      <c r="B445" s="131"/>
      <c r="C445" s="111" t="s">
        <v>289</v>
      </c>
      <c r="D445" s="115"/>
      <c r="E445" s="123"/>
      <c r="F445" s="91"/>
      <c r="G445" s="207"/>
    </row>
    <row r="446" spans="1:7" outlineLevel="1">
      <c r="A446" s="206"/>
      <c r="B446" s="131"/>
      <c r="C446" s="111" t="s">
        <v>290</v>
      </c>
      <c r="D446" s="115"/>
      <c r="E446" s="123"/>
      <c r="F446" s="91"/>
      <c r="G446" s="207"/>
    </row>
    <row r="447" spans="1:7" ht="51" outlineLevel="1">
      <c r="A447" s="206"/>
      <c r="B447" s="131"/>
      <c r="C447" s="103" t="s">
        <v>291</v>
      </c>
      <c r="D447" s="115"/>
      <c r="E447" s="123"/>
      <c r="F447" s="91"/>
      <c r="G447" s="207"/>
    </row>
    <row r="448" spans="1:7" ht="51" outlineLevel="1">
      <c r="A448" s="206"/>
      <c r="B448" s="131"/>
      <c r="C448" s="111" t="s">
        <v>292</v>
      </c>
      <c r="D448" s="115"/>
      <c r="E448" s="123"/>
      <c r="F448" s="91"/>
      <c r="G448" s="207"/>
    </row>
    <row r="449" spans="1:7" ht="38.25" outlineLevel="1">
      <c r="A449" s="206"/>
      <c r="B449" s="131"/>
      <c r="C449" s="94" t="s">
        <v>293</v>
      </c>
      <c r="D449" s="115"/>
      <c r="E449" s="123"/>
      <c r="F449" s="91"/>
      <c r="G449" s="207"/>
    </row>
    <row r="450" spans="1:7" ht="51" outlineLevel="1">
      <c r="A450" s="206"/>
      <c r="B450" s="131"/>
      <c r="C450" s="172" t="s">
        <v>294</v>
      </c>
      <c r="D450" s="115"/>
      <c r="E450" s="123"/>
      <c r="F450" s="91"/>
      <c r="G450" s="207"/>
    </row>
    <row r="451" spans="1:7" ht="25.5" outlineLevel="1">
      <c r="A451" s="206" t="s">
        <v>89</v>
      </c>
      <c r="B451" s="131"/>
      <c r="C451" s="132" t="s">
        <v>295</v>
      </c>
      <c r="D451" s="115"/>
      <c r="E451" s="123"/>
      <c r="F451" s="91"/>
      <c r="G451" s="87"/>
    </row>
    <row r="452" spans="1:7" ht="25.5" outlineLevel="1">
      <c r="A452" s="206" t="s">
        <v>89</v>
      </c>
      <c r="B452" s="131"/>
      <c r="C452" s="132" t="s">
        <v>296</v>
      </c>
      <c r="D452" s="115"/>
      <c r="E452" s="123"/>
      <c r="F452" s="91"/>
      <c r="G452" s="87"/>
    </row>
    <row r="453" spans="1:7" outlineLevel="1">
      <c r="A453" s="206" t="s">
        <v>89</v>
      </c>
      <c r="B453" s="131"/>
      <c r="C453" s="111"/>
      <c r="D453" s="115" t="s">
        <v>158</v>
      </c>
      <c r="E453" s="123">
        <v>550</v>
      </c>
      <c r="F453" s="208">
        <v>0</v>
      </c>
      <c r="G453" s="207">
        <f>E453*F453</f>
        <v>0</v>
      </c>
    </row>
    <row r="454" spans="1:7" outlineLevel="1">
      <c r="A454" s="206"/>
      <c r="B454" s="131"/>
      <c r="C454" s="111"/>
      <c r="D454" s="115"/>
      <c r="E454" s="123"/>
      <c r="F454" s="91"/>
      <c r="G454" s="209"/>
    </row>
    <row r="455" spans="1:7" ht="51" outlineLevel="1">
      <c r="A455" s="206" t="s">
        <v>37</v>
      </c>
      <c r="B455" s="131">
        <v>12</v>
      </c>
      <c r="C455" s="172" t="s">
        <v>297</v>
      </c>
      <c r="D455" s="183"/>
      <c r="E455" s="183"/>
      <c r="F455" s="91"/>
      <c r="G455" s="87"/>
    </row>
    <row r="456" spans="1:7" outlineLevel="1">
      <c r="A456" s="206"/>
      <c r="B456" s="131"/>
      <c r="C456" s="111" t="s">
        <v>298</v>
      </c>
      <c r="D456" s="183"/>
      <c r="E456" s="183"/>
      <c r="F456" s="91"/>
      <c r="G456" s="87"/>
    </row>
    <row r="457" spans="1:7" outlineLevel="1">
      <c r="A457" s="206" t="s">
        <v>89</v>
      </c>
      <c r="B457" s="131"/>
      <c r="C457" s="188"/>
      <c r="D457" s="115" t="s">
        <v>158</v>
      </c>
      <c r="E457" s="123">
        <v>1046</v>
      </c>
      <c r="F457" s="208">
        <v>0</v>
      </c>
      <c r="G457" s="209">
        <f>E457*F457</f>
        <v>0</v>
      </c>
    </row>
    <row r="458" spans="1:7" outlineLevel="1">
      <c r="A458" s="206"/>
      <c r="B458" s="131"/>
      <c r="C458" s="111"/>
      <c r="D458" s="115"/>
      <c r="E458" s="123"/>
      <c r="F458" s="207"/>
      <c r="G458" s="207"/>
    </row>
    <row r="459" spans="1:7" outlineLevel="1">
      <c r="A459" s="206"/>
      <c r="B459" s="131"/>
      <c r="C459" s="111"/>
      <c r="D459" s="115"/>
      <c r="E459" s="123"/>
      <c r="F459" s="91"/>
      <c r="G459" s="209"/>
    </row>
    <row r="460" spans="1:7" ht="25.5" outlineLevel="1">
      <c r="A460" s="206" t="s">
        <v>37</v>
      </c>
      <c r="B460" s="131">
        <v>13</v>
      </c>
      <c r="C460" s="172" t="s">
        <v>299</v>
      </c>
      <c r="D460" s="183"/>
      <c r="E460" s="183"/>
      <c r="F460" s="91"/>
      <c r="G460" s="87"/>
    </row>
    <row r="461" spans="1:7" ht="76.5" outlineLevel="1">
      <c r="A461" s="206"/>
      <c r="B461" s="131"/>
      <c r="C461" s="111" t="s">
        <v>300</v>
      </c>
      <c r="D461" s="183"/>
      <c r="E461" s="183"/>
      <c r="F461" s="91"/>
      <c r="G461" s="87"/>
    </row>
    <row r="462" spans="1:7" outlineLevel="1">
      <c r="A462" s="206"/>
      <c r="B462" s="131"/>
      <c r="C462" s="111" t="s">
        <v>301</v>
      </c>
      <c r="D462" s="183"/>
      <c r="E462" s="183"/>
      <c r="F462" s="91"/>
      <c r="G462" s="87"/>
    </row>
    <row r="463" spans="1:7" outlineLevel="1">
      <c r="A463" s="206" t="s">
        <v>89</v>
      </c>
      <c r="B463" s="131"/>
      <c r="C463" s="189" t="s">
        <v>302</v>
      </c>
      <c r="D463" s="115"/>
      <c r="E463" s="123"/>
      <c r="F463" s="91"/>
      <c r="G463" s="87"/>
    </row>
    <row r="464" spans="1:7" outlineLevel="1">
      <c r="A464" s="206" t="s">
        <v>89</v>
      </c>
      <c r="B464" s="131"/>
      <c r="C464" s="189" t="s">
        <v>303</v>
      </c>
      <c r="D464" s="115"/>
      <c r="E464" s="123"/>
      <c r="F464" s="91"/>
      <c r="G464" s="87"/>
    </row>
    <row r="465" spans="1:7" outlineLevel="1">
      <c r="A465" s="206"/>
      <c r="B465" s="131"/>
      <c r="C465" s="189" t="s">
        <v>304</v>
      </c>
      <c r="D465" s="115"/>
      <c r="E465" s="123"/>
      <c r="F465" s="91"/>
      <c r="G465" s="87"/>
    </row>
    <row r="466" spans="1:7" outlineLevel="1">
      <c r="A466" s="206"/>
      <c r="B466" s="131"/>
      <c r="C466" s="189" t="s">
        <v>305</v>
      </c>
      <c r="D466" s="115"/>
      <c r="E466" s="123"/>
      <c r="F466" s="91"/>
      <c r="G466" s="87"/>
    </row>
    <row r="467" spans="1:7" outlineLevel="1">
      <c r="A467" s="206" t="s">
        <v>89</v>
      </c>
      <c r="B467" s="131"/>
      <c r="C467" s="189" t="s">
        <v>306</v>
      </c>
      <c r="D467" s="115"/>
      <c r="E467" s="123"/>
      <c r="F467" s="91"/>
      <c r="G467" s="87"/>
    </row>
    <row r="468" spans="1:7" outlineLevel="1">
      <c r="A468" s="206" t="s">
        <v>89</v>
      </c>
      <c r="B468" s="131"/>
      <c r="C468" s="189" t="s">
        <v>307</v>
      </c>
      <c r="D468" s="115"/>
      <c r="E468" s="123"/>
      <c r="F468" s="91"/>
      <c r="G468" s="87"/>
    </row>
    <row r="469" spans="1:7" outlineLevel="1">
      <c r="A469" s="206"/>
      <c r="B469" s="131"/>
      <c r="C469" s="189" t="s">
        <v>308</v>
      </c>
      <c r="D469" s="115"/>
      <c r="E469" s="123"/>
      <c r="F469" s="91"/>
      <c r="G469" s="87"/>
    </row>
    <row r="470" spans="1:7" outlineLevel="1">
      <c r="A470" s="206"/>
      <c r="B470" s="131"/>
      <c r="C470" s="189" t="s">
        <v>309</v>
      </c>
      <c r="D470" s="115"/>
      <c r="E470" s="123"/>
      <c r="F470" s="91"/>
      <c r="G470" s="87"/>
    </row>
    <row r="471" spans="1:7" outlineLevel="1">
      <c r="A471" s="206"/>
      <c r="B471" s="131"/>
      <c r="C471" s="189" t="s">
        <v>310</v>
      </c>
      <c r="D471" s="115"/>
      <c r="E471" s="123"/>
      <c r="F471" s="91"/>
      <c r="G471" s="87"/>
    </row>
    <row r="472" spans="1:7" outlineLevel="1">
      <c r="A472" s="206" t="s">
        <v>89</v>
      </c>
      <c r="B472" s="131"/>
      <c r="C472" s="190"/>
      <c r="D472" s="115"/>
      <c r="E472" s="191"/>
      <c r="F472" s="91"/>
      <c r="G472" s="87"/>
    </row>
    <row r="473" spans="1:7" outlineLevel="1">
      <c r="A473" s="206" t="s">
        <v>89</v>
      </c>
      <c r="B473" s="131"/>
      <c r="C473" s="188" t="s">
        <v>311</v>
      </c>
      <c r="D473" s="115"/>
      <c r="E473" s="123"/>
      <c r="F473" s="207"/>
      <c r="G473" s="209"/>
    </row>
    <row r="474" spans="1:7" outlineLevel="1">
      <c r="A474" s="206" t="s">
        <v>89</v>
      </c>
      <c r="B474" s="131"/>
      <c r="C474" s="188"/>
      <c r="D474" s="115" t="s">
        <v>312</v>
      </c>
      <c r="E474" s="123">
        <v>13500</v>
      </c>
      <c r="F474" s="208">
        <v>0</v>
      </c>
      <c r="G474" s="209">
        <f>E474*F474</f>
        <v>0</v>
      </c>
    </row>
    <row r="475" spans="1:7" outlineLevel="1">
      <c r="A475" s="206" t="s">
        <v>89</v>
      </c>
      <c r="B475" s="131"/>
      <c r="C475" s="188" t="s">
        <v>313</v>
      </c>
      <c r="D475" s="115"/>
      <c r="E475" s="123"/>
      <c r="F475" s="207"/>
      <c r="G475" s="209"/>
    </row>
    <row r="476" spans="1:7" outlineLevel="1">
      <c r="A476" s="206" t="s">
        <v>89</v>
      </c>
      <c r="B476" s="131"/>
      <c r="C476" s="188"/>
      <c r="D476" s="115" t="s">
        <v>312</v>
      </c>
      <c r="E476" s="123">
        <v>84900</v>
      </c>
      <c r="F476" s="208">
        <v>0</v>
      </c>
      <c r="G476" s="209">
        <f>E476*F476</f>
        <v>0</v>
      </c>
    </row>
    <row r="477" spans="1:7" outlineLevel="1">
      <c r="A477" s="206" t="s">
        <v>89</v>
      </c>
      <c r="B477" s="131"/>
      <c r="C477" s="188" t="s">
        <v>314</v>
      </c>
      <c r="D477" s="115"/>
      <c r="E477" s="123"/>
      <c r="F477" s="207"/>
      <c r="G477" s="209"/>
    </row>
    <row r="478" spans="1:7" outlineLevel="1">
      <c r="A478" s="206" t="s">
        <v>89</v>
      </c>
      <c r="B478" s="131"/>
      <c r="C478" s="188"/>
      <c r="D478" s="115" t="s">
        <v>312</v>
      </c>
      <c r="E478" s="123">
        <v>23100</v>
      </c>
      <c r="F478" s="208">
        <v>0</v>
      </c>
      <c r="G478" s="209">
        <f>E478*F478</f>
        <v>0</v>
      </c>
    </row>
    <row r="479" spans="1:7" outlineLevel="1">
      <c r="A479" s="206"/>
      <c r="B479" s="131"/>
      <c r="C479" s="188"/>
      <c r="D479" s="115"/>
      <c r="E479" s="123"/>
      <c r="F479" s="91"/>
      <c r="G479" s="209"/>
    </row>
    <row r="480" spans="1:7" ht="15.75" outlineLevel="1" thickBot="1">
      <c r="A480" s="206" t="s">
        <v>89</v>
      </c>
      <c r="B480" s="210"/>
      <c r="C480" s="192" t="s">
        <v>315</v>
      </c>
      <c r="D480" s="211"/>
      <c r="E480" s="177"/>
      <c r="F480" s="137"/>
      <c r="G480" s="212"/>
    </row>
    <row r="481" spans="1:7" ht="16.5" outlineLevel="1" thickTop="1" thickBot="1">
      <c r="A481" s="206" t="s">
        <v>89</v>
      </c>
      <c r="B481" s="210"/>
      <c r="C481" s="194" t="s">
        <v>316</v>
      </c>
      <c r="D481" s="213"/>
      <c r="E481" s="178"/>
      <c r="F481" s="142"/>
      <c r="G481" s="214">
        <f>SUM(G331:G480)</f>
        <v>0</v>
      </c>
    </row>
    <row r="482" spans="1:7" ht="15.75" outlineLevel="1" thickTop="1">
      <c r="A482" s="215"/>
      <c r="B482" s="215"/>
      <c r="C482" s="215"/>
      <c r="D482" s="215"/>
      <c r="E482" s="215"/>
      <c r="F482" s="215"/>
      <c r="G482" s="215"/>
    </row>
    <row r="483" spans="1:7" outlineLevel="1">
      <c r="A483" s="215"/>
      <c r="B483" s="215"/>
      <c r="C483" s="215"/>
      <c r="D483" s="215"/>
      <c r="E483" s="215"/>
      <c r="F483" s="215"/>
      <c r="G483" s="215"/>
    </row>
    <row r="484" spans="1:7" ht="24" outlineLevel="1">
      <c r="A484" s="216"/>
      <c r="B484" s="217" t="s">
        <v>82</v>
      </c>
      <c r="C484" s="159" t="s">
        <v>83</v>
      </c>
      <c r="D484" s="217" t="s">
        <v>84</v>
      </c>
      <c r="E484" s="160" t="s">
        <v>85</v>
      </c>
      <c r="F484" s="81" t="s">
        <v>86</v>
      </c>
      <c r="G484" s="81" t="s">
        <v>87</v>
      </c>
    </row>
    <row r="485" spans="1:7" outlineLevel="1">
      <c r="A485" s="206"/>
      <c r="B485" s="210"/>
      <c r="C485" s="179"/>
      <c r="D485" s="215"/>
      <c r="E485" s="161"/>
      <c r="F485" s="87"/>
      <c r="G485" s="218"/>
    </row>
    <row r="486" spans="1:7" outlineLevel="1">
      <c r="A486" s="206"/>
      <c r="B486" s="219" t="s">
        <v>31</v>
      </c>
      <c r="C486" s="181" t="s">
        <v>32</v>
      </c>
      <c r="D486" s="220"/>
      <c r="E486" s="149"/>
      <c r="F486" s="91"/>
      <c r="G486" s="221"/>
    </row>
    <row r="487" spans="1:7" outlineLevel="1">
      <c r="A487" s="206"/>
      <c r="B487" s="210"/>
      <c r="C487" s="96"/>
      <c r="D487" s="96"/>
      <c r="E487" s="97"/>
      <c r="F487" s="101"/>
      <c r="G487" s="221"/>
    </row>
    <row r="488" spans="1:7" outlineLevel="1">
      <c r="A488" s="206"/>
      <c r="B488" s="210" t="s">
        <v>39</v>
      </c>
      <c r="C488" s="181" t="s">
        <v>40</v>
      </c>
      <c r="D488" s="96"/>
      <c r="E488" s="97"/>
      <c r="F488" s="101"/>
      <c r="G488" s="221"/>
    </row>
    <row r="489" spans="1:7" outlineLevel="1">
      <c r="A489" s="206"/>
      <c r="B489" s="219"/>
      <c r="C489" s="181" t="s">
        <v>317</v>
      </c>
      <c r="D489" s="220"/>
      <c r="E489" s="149"/>
      <c r="F489" s="91"/>
      <c r="G489" s="221"/>
    </row>
    <row r="490" spans="1:7" outlineLevel="1">
      <c r="A490" s="206"/>
      <c r="B490" s="210"/>
      <c r="C490" s="113"/>
      <c r="D490" s="220"/>
      <c r="E490" s="149"/>
      <c r="F490" s="91"/>
      <c r="G490" s="221"/>
    </row>
    <row r="491" spans="1:7" outlineLevel="1">
      <c r="A491" s="206"/>
      <c r="B491" s="210"/>
      <c r="C491" s="113"/>
      <c r="D491" s="220"/>
      <c r="E491" s="149"/>
      <c r="F491" s="91"/>
      <c r="G491" s="221"/>
    </row>
    <row r="492" spans="1:7" ht="51" outlineLevel="1">
      <c r="A492" s="206" t="s">
        <v>89</v>
      </c>
      <c r="B492" s="167"/>
      <c r="C492" s="168" t="s">
        <v>318</v>
      </c>
      <c r="D492" s="115"/>
      <c r="E492" s="123"/>
      <c r="F492" s="91"/>
      <c r="G492" s="87"/>
    </row>
    <row r="493" spans="1:7" ht="38.25" outlineLevel="1">
      <c r="A493" s="206"/>
      <c r="B493" s="167"/>
      <c r="C493" s="168" t="s">
        <v>319</v>
      </c>
      <c r="D493" s="115"/>
      <c r="E493" s="123"/>
      <c r="F493" s="91"/>
      <c r="G493" s="87"/>
    </row>
    <row r="494" spans="1:7" ht="38.25" outlineLevel="1">
      <c r="A494" s="206" t="s">
        <v>89</v>
      </c>
      <c r="B494" s="167"/>
      <c r="C494" s="168" t="s">
        <v>320</v>
      </c>
      <c r="D494" s="115"/>
      <c r="E494" s="123"/>
      <c r="F494" s="91"/>
      <c r="G494" s="87"/>
    </row>
    <row r="495" spans="1:7" ht="51" outlineLevel="1">
      <c r="A495" s="206"/>
      <c r="B495" s="167"/>
      <c r="C495" s="168" t="s">
        <v>321</v>
      </c>
      <c r="D495" s="115"/>
      <c r="E495" s="123"/>
      <c r="F495" s="91"/>
      <c r="G495" s="87"/>
    </row>
    <row r="496" spans="1:7" ht="51" outlineLevel="1">
      <c r="A496" s="206" t="s">
        <v>89</v>
      </c>
      <c r="B496" s="167"/>
      <c r="C496" s="168" t="s">
        <v>322</v>
      </c>
      <c r="D496" s="115"/>
      <c r="E496" s="123"/>
      <c r="F496" s="91"/>
      <c r="G496" s="87"/>
    </row>
    <row r="497" spans="1:7" ht="76.5" outlineLevel="1">
      <c r="A497" s="206" t="s">
        <v>89</v>
      </c>
      <c r="B497" s="167"/>
      <c r="C497" s="168" t="s">
        <v>323</v>
      </c>
      <c r="D497" s="115"/>
      <c r="E497" s="123"/>
      <c r="F497" s="91"/>
      <c r="G497" s="87"/>
    </row>
    <row r="498" spans="1:7" ht="38.25" outlineLevel="1">
      <c r="A498" s="206" t="s">
        <v>89</v>
      </c>
      <c r="B498" s="167"/>
      <c r="C498" s="168" t="s">
        <v>324</v>
      </c>
      <c r="D498" s="115"/>
      <c r="E498" s="123"/>
      <c r="F498" s="91"/>
      <c r="G498" s="87"/>
    </row>
    <row r="499" spans="1:7" ht="38.25" outlineLevel="1">
      <c r="A499" s="206" t="s">
        <v>89</v>
      </c>
      <c r="B499" s="167"/>
      <c r="C499" s="168" t="s">
        <v>325</v>
      </c>
      <c r="D499" s="115"/>
      <c r="E499" s="123"/>
      <c r="F499" s="91"/>
      <c r="G499" s="87"/>
    </row>
    <row r="500" spans="1:7" ht="38.25" outlineLevel="1">
      <c r="A500" s="206"/>
      <c r="B500" s="167"/>
      <c r="C500" s="168" t="s">
        <v>326</v>
      </c>
      <c r="D500" s="115"/>
      <c r="E500" s="123"/>
      <c r="F500" s="91"/>
      <c r="G500" s="87"/>
    </row>
    <row r="501" spans="1:7" outlineLevel="1">
      <c r="A501" s="206"/>
      <c r="B501" s="167"/>
      <c r="C501" s="168"/>
      <c r="D501" s="115"/>
      <c r="E501" s="123"/>
      <c r="F501" s="91"/>
      <c r="G501" s="87"/>
    </row>
    <row r="502" spans="1:7" ht="25.5" outlineLevel="1">
      <c r="A502" s="206" t="s">
        <v>89</v>
      </c>
      <c r="B502" s="167"/>
      <c r="C502" s="168" t="s">
        <v>327</v>
      </c>
      <c r="D502" s="115"/>
      <c r="E502" s="123"/>
      <c r="F502" s="91"/>
      <c r="G502" s="87"/>
    </row>
    <row r="503" spans="1:7" outlineLevel="1">
      <c r="A503" s="206"/>
      <c r="B503" s="167"/>
      <c r="C503" s="168"/>
      <c r="D503" s="115"/>
      <c r="E503" s="123"/>
      <c r="F503" s="91"/>
      <c r="G503" s="87"/>
    </row>
    <row r="504" spans="1:7" outlineLevel="1">
      <c r="A504" s="206"/>
      <c r="B504" s="167"/>
      <c r="C504" s="172" t="s">
        <v>328</v>
      </c>
      <c r="D504" s="115"/>
      <c r="E504" s="123"/>
      <c r="F504" s="91"/>
      <c r="G504" s="87"/>
    </row>
    <row r="505" spans="1:7" ht="38.25" outlineLevel="1">
      <c r="A505" s="206" t="s">
        <v>39</v>
      </c>
      <c r="B505" s="131">
        <v>1</v>
      </c>
      <c r="C505" s="111" t="s">
        <v>329</v>
      </c>
      <c r="D505" s="115"/>
      <c r="E505" s="123"/>
      <c r="F505" s="91"/>
      <c r="G505" s="87"/>
    </row>
    <row r="506" spans="1:7" outlineLevel="1">
      <c r="A506" s="206" t="s">
        <v>89</v>
      </c>
      <c r="B506" s="131"/>
      <c r="C506" s="110" t="s">
        <v>330</v>
      </c>
      <c r="D506" s="115" t="s">
        <v>331</v>
      </c>
      <c r="E506" s="123">
        <v>8</v>
      </c>
      <c r="F506" s="208">
        <v>0</v>
      </c>
      <c r="G506" s="209">
        <f>E506*F506</f>
        <v>0</v>
      </c>
    </row>
    <row r="507" spans="1:7" outlineLevel="1">
      <c r="A507" s="206" t="s">
        <v>89</v>
      </c>
      <c r="B507" s="131"/>
      <c r="C507" s="110" t="s">
        <v>332</v>
      </c>
      <c r="D507" s="115" t="s">
        <v>331</v>
      </c>
      <c r="E507" s="123">
        <v>8</v>
      </c>
      <c r="F507" s="208">
        <v>0</v>
      </c>
      <c r="G507" s="209">
        <f>E507*F507</f>
        <v>0</v>
      </c>
    </row>
    <row r="508" spans="1:7" outlineLevel="1">
      <c r="A508" s="206" t="s">
        <v>89</v>
      </c>
      <c r="B508" s="167"/>
      <c r="C508" s="111"/>
      <c r="D508" s="115"/>
      <c r="E508" s="123"/>
      <c r="F508" s="91"/>
      <c r="G508" s="87"/>
    </row>
    <row r="509" spans="1:7" outlineLevel="1">
      <c r="A509" s="206" t="s">
        <v>89</v>
      </c>
      <c r="B509" s="167"/>
      <c r="C509" s="172" t="s">
        <v>333</v>
      </c>
      <c r="D509" s="115"/>
      <c r="E509" s="123"/>
      <c r="F509" s="91"/>
      <c r="G509" s="87"/>
    </row>
    <row r="510" spans="1:7" ht="25.5" outlineLevel="1">
      <c r="A510" s="206" t="s">
        <v>39</v>
      </c>
      <c r="B510" s="131">
        <v>2</v>
      </c>
      <c r="C510" s="111" t="s">
        <v>334</v>
      </c>
      <c r="D510" s="115"/>
      <c r="E510" s="123"/>
      <c r="F510" s="91"/>
      <c r="G510" s="87"/>
    </row>
    <row r="511" spans="1:7" outlineLevel="1">
      <c r="A511" s="206" t="s">
        <v>89</v>
      </c>
      <c r="B511" s="131"/>
      <c r="C511" s="110" t="s">
        <v>335</v>
      </c>
      <c r="D511" s="115" t="s">
        <v>331</v>
      </c>
      <c r="E511" s="123">
        <v>6</v>
      </c>
      <c r="F511" s="208">
        <v>0</v>
      </c>
      <c r="G511" s="209">
        <f>E511*F511</f>
        <v>0</v>
      </c>
    </row>
    <row r="512" spans="1:7" outlineLevel="1">
      <c r="A512" s="206" t="s">
        <v>89</v>
      </c>
      <c r="B512" s="167"/>
      <c r="C512" s="111"/>
      <c r="D512" s="115"/>
      <c r="E512" s="123"/>
      <c r="F512" s="91"/>
      <c r="G512" s="87"/>
    </row>
    <row r="513" spans="1:7" outlineLevel="1">
      <c r="A513" s="206" t="s">
        <v>39</v>
      </c>
      <c r="B513" s="131">
        <v>3</v>
      </c>
      <c r="C513" s="111" t="s">
        <v>336</v>
      </c>
      <c r="D513" s="115"/>
      <c r="E513" s="123"/>
      <c r="F513" s="91"/>
      <c r="G513" s="87"/>
    </row>
    <row r="514" spans="1:7" ht="25.5" outlineLevel="1">
      <c r="A514" s="206" t="s">
        <v>89</v>
      </c>
      <c r="B514" s="131"/>
      <c r="C514" s="110" t="s">
        <v>337</v>
      </c>
      <c r="D514" s="115" t="s">
        <v>331</v>
      </c>
      <c r="E514" s="123">
        <v>2</v>
      </c>
      <c r="F514" s="208">
        <v>0</v>
      </c>
      <c r="G514" s="209">
        <f>E514*F514</f>
        <v>0</v>
      </c>
    </row>
    <row r="515" spans="1:7" ht="25.5" outlineLevel="1">
      <c r="A515" s="206" t="s">
        <v>89</v>
      </c>
      <c r="B515" s="131"/>
      <c r="C515" s="110" t="s">
        <v>338</v>
      </c>
      <c r="D515" s="115" t="s">
        <v>331</v>
      </c>
      <c r="E515" s="123">
        <v>11</v>
      </c>
      <c r="F515" s="208">
        <v>0</v>
      </c>
      <c r="G515" s="209">
        <f>E515*F515</f>
        <v>0</v>
      </c>
    </row>
    <row r="516" spans="1:7" outlineLevel="1">
      <c r="A516" s="206" t="s">
        <v>89</v>
      </c>
      <c r="B516" s="167"/>
      <c r="C516" s="111"/>
      <c r="D516" s="115"/>
      <c r="E516" s="123"/>
      <c r="F516" s="91"/>
      <c r="G516" s="87"/>
    </row>
    <row r="517" spans="1:7" outlineLevel="1">
      <c r="A517" s="206" t="s">
        <v>39</v>
      </c>
      <c r="B517" s="131">
        <v>4</v>
      </c>
      <c r="C517" s="111" t="s">
        <v>339</v>
      </c>
      <c r="D517" s="115"/>
      <c r="E517" s="123"/>
      <c r="F517" s="91"/>
      <c r="G517" s="87"/>
    </row>
    <row r="518" spans="1:7" ht="38.25" outlineLevel="1">
      <c r="A518" s="206" t="s">
        <v>89</v>
      </c>
      <c r="B518" s="131"/>
      <c r="C518" s="110" t="s">
        <v>340</v>
      </c>
      <c r="D518" s="115" t="s">
        <v>331</v>
      </c>
      <c r="E518" s="123">
        <v>7</v>
      </c>
      <c r="F518" s="208">
        <v>0</v>
      </c>
      <c r="G518" s="209">
        <f>E518*F518</f>
        <v>0</v>
      </c>
    </row>
    <row r="519" spans="1:7" outlineLevel="1">
      <c r="A519" s="206" t="s">
        <v>89</v>
      </c>
      <c r="B519" s="167"/>
      <c r="C519" s="111"/>
      <c r="D519" s="115"/>
      <c r="E519" s="123"/>
      <c r="F519" s="91"/>
      <c r="G519" s="87"/>
    </row>
    <row r="520" spans="1:7" outlineLevel="1">
      <c r="A520" s="206" t="s">
        <v>89</v>
      </c>
      <c r="B520" s="167"/>
      <c r="C520" s="172" t="s">
        <v>341</v>
      </c>
      <c r="D520" s="115"/>
      <c r="E520" s="123"/>
      <c r="F520" s="91"/>
      <c r="G520" s="87"/>
    </row>
    <row r="521" spans="1:7" ht="25.5" outlineLevel="1">
      <c r="A521" s="206" t="s">
        <v>39</v>
      </c>
      <c r="B521" s="131">
        <v>5</v>
      </c>
      <c r="C521" s="111" t="s">
        <v>342</v>
      </c>
      <c r="D521" s="115"/>
      <c r="E521" s="123"/>
      <c r="F521" s="91"/>
      <c r="G521" s="87"/>
    </row>
    <row r="522" spans="1:7" outlineLevel="1">
      <c r="A522" s="206" t="s">
        <v>89</v>
      </c>
      <c r="B522" s="131"/>
      <c r="C522" s="110" t="s">
        <v>343</v>
      </c>
      <c r="D522" s="115" t="s">
        <v>331</v>
      </c>
      <c r="E522" s="123">
        <v>8</v>
      </c>
      <c r="F522" s="208">
        <v>0</v>
      </c>
      <c r="G522" s="209">
        <f>E522*F522</f>
        <v>0</v>
      </c>
    </row>
    <row r="523" spans="1:7" outlineLevel="1">
      <c r="A523" s="206" t="s">
        <v>89</v>
      </c>
      <c r="B523" s="131"/>
      <c r="C523" s="110" t="s">
        <v>344</v>
      </c>
      <c r="D523" s="115" t="s">
        <v>331</v>
      </c>
      <c r="E523" s="123">
        <v>6</v>
      </c>
      <c r="F523" s="208">
        <v>0</v>
      </c>
      <c r="G523" s="209">
        <f>E523*F523</f>
        <v>0</v>
      </c>
    </row>
    <row r="524" spans="1:7" outlineLevel="1">
      <c r="A524" s="206" t="s">
        <v>89</v>
      </c>
      <c r="B524" s="167"/>
      <c r="C524" s="111"/>
      <c r="D524" s="115"/>
      <c r="E524" s="123"/>
      <c r="F524" s="91"/>
      <c r="G524" s="87"/>
    </row>
    <row r="525" spans="1:7" outlineLevel="1">
      <c r="A525" s="206" t="s">
        <v>89</v>
      </c>
      <c r="B525" s="167"/>
      <c r="C525" s="172" t="s">
        <v>345</v>
      </c>
      <c r="D525" s="115"/>
      <c r="E525" s="123"/>
      <c r="F525" s="91"/>
      <c r="G525" s="87"/>
    </row>
    <row r="526" spans="1:7" ht="79.5" outlineLevel="1">
      <c r="A526" s="206" t="s">
        <v>89</v>
      </c>
      <c r="B526" s="167"/>
      <c r="C526" s="111" t="s">
        <v>346</v>
      </c>
      <c r="D526" s="115"/>
      <c r="E526" s="123"/>
      <c r="F526" s="91"/>
      <c r="G526" s="87"/>
    </row>
    <row r="527" spans="1:7" ht="63.75" outlineLevel="1">
      <c r="A527" s="206" t="s">
        <v>39</v>
      </c>
      <c r="B527" s="131">
        <v>6</v>
      </c>
      <c r="C527" s="111" t="s">
        <v>347</v>
      </c>
      <c r="D527" s="115"/>
      <c r="E527" s="123"/>
      <c r="F527" s="91"/>
      <c r="G527" s="209"/>
    </row>
    <row r="528" spans="1:7" outlineLevel="1">
      <c r="A528" s="206" t="s">
        <v>89</v>
      </c>
      <c r="B528" s="131"/>
      <c r="C528" s="111"/>
      <c r="D528" s="115" t="s">
        <v>331</v>
      </c>
      <c r="E528" s="123">
        <v>8</v>
      </c>
      <c r="F528" s="208">
        <v>0</v>
      </c>
      <c r="G528" s="209">
        <f>E528*F528</f>
        <v>0</v>
      </c>
    </row>
    <row r="529" spans="1:7" outlineLevel="1">
      <c r="A529" s="206" t="s">
        <v>89</v>
      </c>
      <c r="B529" s="131"/>
      <c r="C529" s="111"/>
      <c r="D529" s="115"/>
      <c r="E529" s="123"/>
      <c r="F529" s="123"/>
      <c r="G529" s="209"/>
    </row>
    <row r="530" spans="1:7" ht="25.5" outlineLevel="1">
      <c r="A530" s="206" t="s">
        <v>89</v>
      </c>
      <c r="B530" s="167"/>
      <c r="C530" s="172" t="s">
        <v>348</v>
      </c>
      <c r="D530" s="115"/>
      <c r="E530" s="123"/>
      <c r="F530" s="91"/>
      <c r="G530" s="87"/>
    </row>
    <row r="531" spans="1:7" ht="79.5" outlineLevel="1">
      <c r="A531" s="206" t="s">
        <v>89</v>
      </c>
      <c r="B531" s="167"/>
      <c r="C531" s="111" t="s">
        <v>408</v>
      </c>
      <c r="D531" s="115"/>
      <c r="E531" s="123"/>
      <c r="F531" s="91"/>
      <c r="G531" s="87"/>
    </row>
    <row r="532" spans="1:7" outlineLevel="1">
      <c r="A532" s="206" t="s">
        <v>39</v>
      </c>
      <c r="B532" s="131">
        <v>7</v>
      </c>
      <c r="C532" s="111" t="s">
        <v>349</v>
      </c>
      <c r="D532" s="115"/>
      <c r="E532" s="123"/>
      <c r="F532" s="91"/>
      <c r="G532" s="209"/>
    </row>
    <row r="533" spans="1:7" outlineLevel="1">
      <c r="A533" s="206" t="s">
        <v>89</v>
      </c>
      <c r="B533" s="131"/>
      <c r="C533" s="110" t="s">
        <v>350</v>
      </c>
      <c r="D533" s="115" t="s">
        <v>331</v>
      </c>
      <c r="E533" s="123">
        <v>6</v>
      </c>
      <c r="F533" s="208">
        <v>0</v>
      </c>
      <c r="G533" s="209">
        <f>E533*F533</f>
        <v>0</v>
      </c>
    </row>
    <row r="534" spans="1:7" outlineLevel="1">
      <c r="A534" s="206" t="s">
        <v>89</v>
      </c>
      <c r="B534" s="131"/>
      <c r="C534" s="110" t="s">
        <v>351</v>
      </c>
      <c r="D534" s="118" t="s">
        <v>331</v>
      </c>
      <c r="E534" s="196">
        <v>6</v>
      </c>
      <c r="F534" s="222">
        <v>0</v>
      </c>
      <c r="G534" s="223">
        <f>E534*F534</f>
        <v>0</v>
      </c>
    </row>
    <row r="535" spans="1:7" outlineLevel="1">
      <c r="A535" s="206" t="s">
        <v>89</v>
      </c>
      <c r="B535" s="131"/>
      <c r="C535" s="197"/>
      <c r="D535" s="115"/>
      <c r="E535" s="123"/>
      <c r="F535" s="207"/>
      <c r="G535" s="209"/>
    </row>
    <row r="536" spans="1:7" outlineLevel="1">
      <c r="A536" s="206" t="s">
        <v>39</v>
      </c>
      <c r="B536" s="131">
        <v>8</v>
      </c>
      <c r="C536" s="111" t="s">
        <v>352</v>
      </c>
      <c r="D536" s="115"/>
      <c r="E536" s="123"/>
      <c r="F536" s="91"/>
      <c r="G536" s="209"/>
    </row>
    <row r="537" spans="1:7" outlineLevel="1">
      <c r="A537" s="206" t="s">
        <v>89</v>
      </c>
      <c r="B537" s="131"/>
      <c r="C537" s="110" t="s">
        <v>353</v>
      </c>
      <c r="D537" s="115" t="s">
        <v>331</v>
      </c>
      <c r="E537" s="123">
        <v>6</v>
      </c>
      <c r="F537" s="208">
        <v>0</v>
      </c>
      <c r="G537" s="209">
        <f>E537*F537</f>
        <v>0</v>
      </c>
    </row>
    <row r="538" spans="1:7" outlineLevel="1">
      <c r="A538" s="206" t="s">
        <v>89</v>
      </c>
      <c r="B538" s="131"/>
      <c r="C538" s="110" t="s">
        <v>354</v>
      </c>
      <c r="D538" s="118" t="s">
        <v>331</v>
      </c>
      <c r="E538" s="196">
        <v>6</v>
      </c>
      <c r="F538" s="222">
        <v>0</v>
      </c>
      <c r="G538" s="223">
        <f>E538*F538</f>
        <v>0</v>
      </c>
    </row>
    <row r="539" spans="1:7" outlineLevel="1">
      <c r="A539" s="206" t="s">
        <v>89</v>
      </c>
      <c r="B539" s="131"/>
      <c r="C539" s="197"/>
      <c r="D539" s="115"/>
      <c r="E539" s="123"/>
      <c r="F539" s="207"/>
      <c r="G539" s="209"/>
    </row>
    <row r="540" spans="1:7" outlineLevel="1">
      <c r="A540" s="206" t="s">
        <v>39</v>
      </c>
      <c r="B540" s="131">
        <v>9</v>
      </c>
      <c r="C540" s="111" t="s">
        <v>355</v>
      </c>
      <c r="D540" s="115"/>
      <c r="E540" s="123"/>
      <c r="F540" s="91"/>
      <c r="G540" s="209"/>
    </row>
    <row r="541" spans="1:7" ht="25.5" outlineLevel="1">
      <c r="A541" s="206" t="s">
        <v>89</v>
      </c>
      <c r="B541" s="131"/>
      <c r="C541" s="110" t="s">
        <v>356</v>
      </c>
      <c r="D541" s="115" t="s">
        <v>331</v>
      </c>
      <c r="E541" s="123">
        <v>18</v>
      </c>
      <c r="F541" s="208">
        <v>0</v>
      </c>
      <c r="G541" s="209">
        <f>E541*F541</f>
        <v>0</v>
      </c>
    </row>
    <row r="542" spans="1:7" outlineLevel="1">
      <c r="A542" s="206" t="s">
        <v>89</v>
      </c>
      <c r="B542" s="131"/>
      <c r="C542" s="111"/>
      <c r="D542" s="115"/>
      <c r="E542" s="123"/>
      <c r="F542" s="123"/>
      <c r="G542" s="209"/>
    </row>
    <row r="543" spans="1:7" ht="25.5" outlineLevel="1">
      <c r="A543" s="206" t="s">
        <v>89</v>
      </c>
      <c r="B543" s="167"/>
      <c r="C543" s="172" t="s">
        <v>357</v>
      </c>
      <c r="D543" s="115"/>
      <c r="E543" s="123"/>
      <c r="F543" s="91"/>
      <c r="G543" s="87"/>
    </row>
    <row r="544" spans="1:7" ht="66.75" outlineLevel="1">
      <c r="A544" s="206" t="s">
        <v>89</v>
      </c>
      <c r="B544" s="102"/>
      <c r="C544" s="111" t="s">
        <v>409</v>
      </c>
      <c r="D544" s="198"/>
      <c r="E544" s="199"/>
      <c r="F544" s="65"/>
      <c r="G544" s="200"/>
    </row>
    <row r="545" spans="1:7" outlineLevel="1">
      <c r="A545" s="206" t="s">
        <v>39</v>
      </c>
      <c r="B545" s="131">
        <v>10</v>
      </c>
      <c r="C545" s="111" t="s">
        <v>358</v>
      </c>
      <c r="D545" s="115"/>
      <c r="E545" s="123"/>
      <c r="F545" s="91"/>
      <c r="G545" s="209"/>
    </row>
    <row r="546" spans="1:7" ht="25.5" outlineLevel="1">
      <c r="A546" s="206" t="s">
        <v>89</v>
      </c>
      <c r="B546" s="131"/>
      <c r="C546" s="110" t="s">
        <v>359</v>
      </c>
      <c r="D546" s="115" t="s">
        <v>331</v>
      </c>
      <c r="E546" s="123">
        <v>4</v>
      </c>
      <c r="F546" s="208">
        <v>0</v>
      </c>
      <c r="G546" s="209">
        <f t="shared" ref="G546:G551" si="0">E546*F546</f>
        <v>0</v>
      </c>
    </row>
    <row r="547" spans="1:7" ht="25.5" outlineLevel="1">
      <c r="A547" s="206" t="s">
        <v>89</v>
      </c>
      <c r="B547" s="131"/>
      <c r="C547" s="110" t="s">
        <v>360</v>
      </c>
      <c r="D547" s="115" t="s">
        <v>331</v>
      </c>
      <c r="E547" s="123">
        <v>1</v>
      </c>
      <c r="F547" s="208">
        <v>0</v>
      </c>
      <c r="G547" s="209">
        <f t="shared" si="0"/>
        <v>0</v>
      </c>
    </row>
    <row r="548" spans="1:7" ht="25.5" outlineLevel="1">
      <c r="A548" s="206"/>
      <c r="B548" s="131"/>
      <c r="C548" s="110" t="s">
        <v>361</v>
      </c>
      <c r="D548" s="115" t="s">
        <v>331</v>
      </c>
      <c r="E548" s="123">
        <v>2</v>
      </c>
      <c r="F548" s="208">
        <v>0</v>
      </c>
      <c r="G548" s="209">
        <f t="shared" si="0"/>
        <v>0</v>
      </c>
    </row>
    <row r="549" spans="1:7" ht="25.5" outlineLevel="1">
      <c r="A549" s="206" t="s">
        <v>89</v>
      </c>
      <c r="B549" s="131"/>
      <c r="C549" s="110" t="s">
        <v>362</v>
      </c>
      <c r="D549" s="115" t="s">
        <v>331</v>
      </c>
      <c r="E549" s="123">
        <v>4</v>
      </c>
      <c r="F549" s="208">
        <v>0</v>
      </c>
      <c r="G549" s="209">
        <f t="shared" si="0"/>
        <v>0</v>
      </c>
    </row>
    <row r="550" spans="1:7" ht="25.5" outlineLevel="1">
      <c r="A550" s="206" t="s">
        <v>89</v>
      </c>
      <c r="B550" s="131"/>
      <c r="C550" s="110" t="s">
        <v>363</v>
      </c>
      <c r="D550" s="115" t="s">
        <v>331</v>
      </c>
      <c r="E550" s="123">
        <v>2</v>
      </c>
      <c r="F550" s="208">
        <v>0</v>
      </c>
      <c r="G550" s="209">
        <f t="shared" si="0"/>
        <v>0</v>
      </c>
    </row>
    <row r="551" spans="1:7" ht="25.5" outlineLevel="1">
      <c r="A551" s="206" t="s">
        <v>89</v>
      </c>
      <c r="B551" s="131"/>
      <c r="C551" s="110" t="s">
        <v>364</v>
      </c>
      <c r="D551" s="115" t="s">
        <v>331</v>
      </c>
      <c r="E551" s="123">
        <v>4</v>
      </c>
      <c r="F551" s="208">
        <v>0</v>
      </c>
      <c r="G551" s="209">
        <f t="shared" si="0"/>
        <v>0</v>
      </c>
    </row>
    <row r="552" spans="1:7" outlineLevel="1">
      <c r="A552" s="206" t="s">
        <v>89</v>
      </c>
      <c r="B552" s="131"/>
      <c r="C552" s="197"/>
      <c r="D552" s="115"/>
      <c r="E552" s="123"/>
      <c r="F552" s="207"/>
      <c r="G552" s="209"/>
    </row>
    <row r="553" spans="1:7" outlineLevel="1">
      <c r="A553" s="206" t="s">
        <v>39</v>
      </c>
      <c r="B553" s="131">
        <v>11</v>
      </c>
      <c r="C553" s="111" t="s">
        <v>365</v>
      </c>
      <c r="D553" s="115"/>
      <c r="E553" s="123"/>
      <c r="F553" s="91"/>
      <c r="G553" s="209"/>
    </row>
    <row r="554" spans="1:7" ht="25.5" outlineLevel="1">
      <c r="A554" s="206" t="s">
        <v>89</v>
      </c>
      <c r="B554" s="131"/>
      <c r="C554" s="110" t="s">
        <v>366</v>
      </c>
      <c r="D554" s="115" t="s">
        <v>331</v>
      </c>
      <c r="E554" s="123">
        <v>6</v>
      </c>
      <c r="F554" s="208">
        <v>0</v>
      </c>
      <c r="G554" s="209">
        <f>E554*F554</f>
        <v>0</v>
      </c>
    </row>
    <row r="555" spans="1:7" ht="25.5" outlineLevel="1">
      <c r="A555" s="206" t="s">
        <v>89</v>
      </c>
      <c r="B555" s="131"/>
      <c r="C555" s="110" t="s">
        <v>367</v>
      </c>
      <c r="D555" s="115" t="s">
        <v>331</v>
      </c>
      <c r="E555" s="123">
        <v>5</v>
      </c>
      <c r="F555" s="208">
        <v>0</v>
      </c>
      <c r="G555" s="209">
        <f>E555*F555</f>
        <v>0</v>
      </c>
    </row>
    <row r="556" spans="1:7" ht="25.5" outlineLevel="1">
      <c r="A556" s="206" t="s">
        <v>89</v>
      </c>
      <c r="B556" s="131"/>
      <c r="C556" s="110" t="s">
        <v>368</v>
      </c>
      <c r="D556" s="115" t="s">
        <v>331</v>
      </c>
      <c r="E556" s="123">
        <v>4</v>
      </c>
      <c r="F556" s="208">
        <v>0</v>
      </c>
      <c r="G556" s="209">
        <f>E556*F556</f>
        <v>0</v>
      </c>
    </row>
    <row r="557" spans="1:7" outlineLevel="1">
      <c r="A557" s="206" t="s">
        <v>89</v>
      </c>
      <c r="B557" s="131"/>
      <c r="C557" s="197"/>
      <c r="D557" s="115"/>
      <c r="E557" s="123"/>
      <c r="F557" s="207"/>
      <c r="G557" s="209"/>
    </row>
    <row r="558" spans="1:7" outlineLevel="1">
      <c r="A558" s="206" t="s">
        <v>39</v>
      </c>
      <c r="B558" s="131">
        <v>12</v>
      </c>
      <c r="C558" s="111" t="s">
        <v>369</v>
      </c>
      <c r="D558" s="115"/>
      <c r="E558" s="123"/>
      <c r="F558" s="91"/>
      <c r="G558" s="209"/>
    </row>
    <row r="559" spans="1:7" ht="25.5" outlineLevel="1">
      <c r="A559" s="206" t="s">
        <v>89</v>
      </c>
      <c r="B559" s="131"/>
      <c r="C559" s="110" t="s">
        <v>370</v>
      </c>
      <c r="D559" s="115" t="s">
        <v>331</v>
      </c>
      <c r="E559" s="123">
        <v>2</v>
      </c>
      <c r="F559" s="208">
        <v>0</v>
      </c>
      <c r="G559" s="209">
        <f>E559*F559</f>
        <v>0</v>
      </c>
    </row>
    <row r="560" spans="1:7" outlineLevel="1">
      <c r="A560" s="206" t="s">
        <v>89</v>
      </c>
      <c r="B560" s="131"/>
      <c r="C560" s="197"/>
      <c r="D560" s="115"/>
      <c r="E560" s="123"/>
      <c r="F560" s="207"/>
      <c r="G560" s="209"/>
    </row>
    <row r="561" spans="1:7" outlineLevel="1">
      <c r="A561" s="206" t="s">
        <v>39</v>
      </c>
      <c r="B561" s="131">
        <v>13</v>
      </c>
      <c r="C561" s="111" t="s">
        <v>371</v>
      </c>
      <c r="D561" s="115"/>
      <c r="E561" s="123"/>
      <c r="F561" s="91"/>
      <c r="G561" s="209"/>
    </row>
    <row r="562" spans="1:7" ht="25.5" outlineLevel="1">
      <c r="A562" s="206" t="s">
        <v>89</v>
      </c>
      <c r="B562" s="131"/>
      <c r="C562" s="110" t="s">
        <v>372</v>
      </c>
      <c r="D562" s="115" t="s">
        <v>331</v>
      </c>
      <c r="E562" s="123">
        <v>2</v>
      </c>
      <c r="F562" s="208">
        <v>0</v>
      </c>
      <c r="G562" s="209">
        <f t="shared" ref="G562:G572" si="1">E562*F562</f>
        <v>0</v>
      </c>
    </row>
    <row r="563" spans="1:7" ht="25.5" outlineLevel="1">
      <c r="A563" s="206" t="s">
        <v>89</v>
      </c>
      <c r="B563" s="131"/>
      <c r="C563" s="110" t="s">
        <v>373</v>
      </c>
      <c r="D563" s="115" t="s">
        <v>331</v>
      </c>
      <c r="E563" s="123">
        <v>4</v>
      </c>
      <c r="F563" s="208">
        <v>0</v>
      </c>
      <c r="G563" s="209">
        <f t="shared" si="1"/>
        <v>0</v>
      </c>
    </row>
    <row r="564" spans="1:7" ht="25.5" outlineLevel="1">
      <c r="A564" s="206" t="s">
        <v>89</v>
      </c>
      <c r="B564" s="131"/>
      <c r="C564" s="110" t="s">
        <v>374</v>
      </c>
      <c r="D564" s="115" t="s">
        <v>331</v>
      </c>
      <c r="E564" s="123">
        <v>2</v>
      </c>
      <c r="F564" s="208">
        <v>0</v>
      </c>
      <c r="G564" s="209">
        <f t="shared" si="1"/>
        <v>0</v>
      </c>
    </row>
    <row r="565" spans="1:7" ht="25.5" outlineLevel="1">
      <c r="A565" s="206" t="s">
        <v>89</v>
      </c>
      <c r="B565" s="131"/>
      <c r="C565" s="110" t="s">
        <v>375</v>
      </c>
      <c r="D565" s="115" t="s">
        <v>331</v>
      </c>
      <c r="E565" s="123">
        <v>1</v>
      </c>
      <c r="F565" s="208">
        <v>0</v>
      </c>
      <c r="G565" s="209">
        <f t="shared" si="1"/>
        <v>0</v>
      </c>
    </row>
    <row r="566" spans="1:7" ht="25.5" outlineLevel="1">
      <c r="A566" s="206" t="s">
        <v>89</v>
      </c>
      <c r="B566" s="131"/>
      <c r="C566" s="110" t="s">
        <v>376</v>
      </c>
      <c r="D566" s="115" t="s">
        <v>331</v>
      </c>
      <c r="E566" s="123">
        <v>1</v>
      </c>
      <c r="F566" s="208">
        <v>0</v>
      </c>
      <c r="G566" s="209">
        <f t="shared" si="1"/>
        <v>0</v>
      </c>
    </row>
    <row r="567" spans="1:7" ht="25.5" outlineLevel="1">
      <c r="A567" s="206" t="s">
        <v>89</v>
      </c>
      <c r="B567" s="131"/>
      <c r="C567" s="110" t="s">
        <v>377</v>
      </c>
      <c r="D567" s="115" t="s">
        <v>331</v>
      </c>
      <c r="E567" s="123">
        <v>2</v>
      </c>
      <c r="F567" s="208">
        <v>0</v>
      </c>
      <c r="G567" s="209">
        <f t="shared" si="1"/>
        <v>0</v>
      </c>
    </row>
    <row r="568" spans="1:7" ht="25.5" outlineLevel="1">
      <c r="A568" s="206" t="s">
        <v>89</v>
      </c>
      <c r="B568" s="131"/>
      <c r="C568" s="110" t="s">
        <v>378</v>
      </c>
      <c r="D568" s="115" t="s">
        <v>331</v>
      </c>
      <c r="E568" s="123">
        <v>1</v>
      </c>
      <c r="F568" s="208">
        <v>0</v>
      </c>
      <c r="G568" s="209">
        <f t="shared" si="1"/>
        <v>0</v>
      </c>
    </row>
    <row r="569" spans="1:7" ht="25.5" outlineLevel="1">
      <c r="A569" s="206" t="s">
        <v>89</v>
      </c>
      <c r="B569" s="131"/>
      <c r="C569" s="110" t="s">
        <v>379</v>
      </c>
      <c r="D569" s="115" t="s">
        <v>331</v>
      </c>
      <c r="E569" s="123">
        <v>4</v>
      </c>
      <c r="F569" s="208">
        <v>0</v>
      </c>
      <c r="G569" s="209">
        <f t="shared" si="1"/>
        <v>0</v>
      </c>
    </row>
    <row r="570" spans="1:7" ht="25.5" outlineLevel="1">
      <c r="A570" s="206" t="s">
        <v>89</v>
      </c>
      <c r="B570" s="131"/>
      <c r="C570" s="110" t="s">
        <v>380</v>
      </c>
      <c r="D570" s="115" t="s">
        <v>331</v>
      </c>
      <c r="E570" s="123">
        <v>2</v>
      </c>
      <c r="F570" s="208">
        <v>0</v>
      </c>
      <c r="G570" s="209">
        <f t="shared" si="1"/>
        <v>0</v>
      </c>
    </row>
    <row r="571" spans="1:7" ht="25.5" outlineLevel="1">
      <c r="A571" s="206" t="s">
        <v>89</v>
      </c>
      <c r="B571" s="131"/>
      <c r="C571" s="110" t="s">
        <v>381</v>
      </c>
      <c r="D571" s="115" t="s">
        <v>331</v>
      </c>
      <c r="E571" s="123">
        <v>2</v>
      </c>
      <c r="F571" s="208">
        <v>0</v>
      </c>
      <c r="G571" s="209">
        <f t="shared" si="1"/>
        <v>0</v>
      </c>
    </row>
    <row r="572" spans="1:7" ht="25.5" outlineLevel="1">
      <c r="A572" s="206"/>
      <c r="B572" s="131"/>
      <c r="C572" s="110" t="s">
        <v>382</v>
      </c>
      <c r="D572" s="115" t="s">
        <v>331</v>
      </c>
      <c r="E572" s="123">
        <v>1</v>
      </c>
      <c r="F572" s="208">
        <v>0</v>
      </c>
      <c r="G572" s="209">
        <f t="shared" si="1"/>
        <v>0</v>
      </c>
    </row>
    <row r="573" spans="1:7" outlineLevel="1">
      <c r="A573" s="224"/>
      <c r="B573" s="131"/>
      <c r="C573" s="110"/>
      <c r="D573" s="115"/>
      <c r="E573" s="123"/>
      <c r="F573" s="207"/>
      <c r="G573" s="209"/>
    </row>
    <row r="574" spans="1:7" ht="25.5" outlineLevel="1">
      <c r="A574" s="206" t="s">
        <v>39</v>
      </c>
      <c r="B574" s="131">
        <v>14</v>
      </c>
      <c r="C574" s="111" t="s">
        <v>383</v>
      </c>
      <c r="D574" s="115"/>
      <c r="E574" s="123"/>
      <c r="F574" s="91"/>
      <c r="G574" s="209"/>
    </row>
    <row r="575" spans="1:7" outlineLevel="1">
      <c r="A575" s="206" t="s">
        <v>89</v>
      </c>
      <c r="B575" s="131"/>
      <c r="C575" s="110" t="s">
        <v>384</v>
      </c>
      <c r="D575" s="115" t="s">
        <v>331</v>
      </c>
      <c r="E575" s="123">
        <v>1</v>
      </c>
      <c r="F575" s="208">
        <v>0</v>
      </c>
      <c r="G575" s="209">
        <f>E575*F575</f>
        <v>0</v>
      </c>
    </row>
    <row r="576" spans="1:7" outlineLevel="1">
      <c r="A576" s="206" t="s">
        <v>89</v>
      </c>
      <c r="B576" s="131"/>
      <c r="C576" s="197"/>
      <c r="D576" s="115"/>
      <c r="E576" s="123"/>
      <c r="F576" s="207"/>
      <c r="G576" s="209"/>
    </row>
    <row r="577" spans="1:7" outlineLevel="1">
      <c r="A577" s="206" t="s">
        <v>39</v>
      </c>
      <c r="B577" s="131">
        <v>15</v>
      </c>
      <c r="C577" s="111" t="s">
        <v>385</v>
      </c>
      <c r="D577" s="115"/>
      <c r="E577" s="123"/>
      <c r="F577" s="91"/>
      <c r="G577" s="209"/>
    </row>
    <row r="578" spans="1:7" outlineLevel="1">
      <c r="A578" s="224"/>
      <c r="B578" s="131"/>
      <c r="C578" s="111" t="s">
        <v>386</v>
      </c>
      <c r="D578" s="115"/>
      <c r="E578" s="123"/>
      <c r="F578" s="91"/>
      <c r="G578" s="209"/>
    </row>
    <row r="579" spans="1:7" outlineLevel="1">
      <c r="A579" s="224"/>
      <c r="B579" s="131"/>
      <c r="C579" s="111" t="s">
        <v>387</v>
      </c>
      <c r="D579" s="115"/>
      <c r="E579" s="123"/>
      <c r="F579" s="91"/>
      <c r="G579" s="209"/>
    </row>
    <row r="580" spans="1:7" outlineLevel="1">
      <c r="A580" s="224"/>
      <c r="B580" s="131"/>
      <c r="C580" s="111" t="s">
        <v>388</v>
      </c>
      <c r="D580" s="115"/>
      <c r="E580" s="123"/>
      <c r="F580" s="91"/>
      <c r="G580" s="209"/>
    </row>
    <row r="581" spans="1:7" outlineLevel="1">
      <c r="A581" s="224" t="s">
        <v>89</v>
      </c>
      <c r="B581" s="131"/>
      <c r="C581" s="132" t="s">
        <v>389</v>
      </c>
      <c r="D581" s="115" t="s">
        <v>182</v>
      </c>
      <c r="E581" s="123">
        <v>12</v>
      </c>
      <c r="F581" s="208">
        <v>0</v>
      </c>
      <c r="G581" s="209">
        <f>E581*F581</f>
        <v>0</v>
      </c>
    </row>
    <row r="582" spans="1:7" outlineLevel="1">
      <c r="A582" s="206" t="s">
        <v>89</v>
      </c>
      <c r="B582" s="131"/>
      <c r="C582" s="111"/>
      <c r="D582" s="115"/>
      <c r="E582" s="123"/>
      <c r="F582" s="123"/>
      <c r="G582" s="209"/>
    </row>
    <row r="583" spans="1:7" outlineLevel="1">
      <c r="A583" s="206" t="s">
        <v>89</v>
      </c>
      <c r="B583" s="167"/>
      <c r="C583" s="172" t="s">
        <v>390</v>
      </c>
      <c r="D583" s="115"/>
      <c r="E583" s="123"/>
      <c r="F583" s="91"/>
      <c r="G583" s="87"/>
    </row>
    <row r="584" spans="1:7" ht="127.5" outlineLevel="1">
      <c r="A584" s="206" t="s">
        <v>39</v>
      </c>
      <c r="B584" s="131">
        <v>16</v>
      </c>
      <c r="C584" s="111" t="s">
        <v>391</v>
      </c>
      <c r="D584" s="115"/>
      <c r="E584" s="123"/>
      <c r="F584" s="91"/>
      <c r="G584" s="209"/>
    </row>
    <row r="585" spans="1:7" outlineLevel="1">
      <c r="A585" s="206" t="s">
        <v>89</v>
      </c>
      <c r="B585" s="131"/>
      <c r="C585" s="110"/>
      <c r="D585" s="115" t="s">
        <v>331</v>
      </c>
      <c r="E585" s="123">
        <v>4</v>
      </c>
      <c r="F585" s="208">
        <v>0</v>
      </c>
      <c r="G585" s="209">
        <f>E585*F585</f>
        <v>0</v>
      </c>
    </row>
    <row r="586" spans="1:7" outlineLevel="1">
      <c r="A586" s="206" t="s">
        <v>89</v>
      </c>
      <c r="B586" s="131"/>
      <c r="C586" s="110"/>
      <c r="D586" s="115"/>
      <c r="E586" s="123"/>
      <c r="F586" s="207"/>
      <c r="G586" s="209"/>
    </row>
    <row r="587" spans="1:7" outlineLevel="1">
      <c r="A587" s="206" t="s">
        <v>89</v>
      </c>
      <c r="B587" s="131"/>
      <c r="C587" s="128" t="s">
        <v>392</v>
      </c>
      <c r="D587" s="115"/>
      <c r="E587" s="123"/>
      <c r="F587" s="207"/>
      <c r="G587" s="209"/>
    </row>
    <row r="588" spans="1:7" ht="54" outlineLevel="1">
      <c r="A588" s="206" t="s">
        <v>39</v>
      </c>
      <c r="B588" s="131">
        <v>17</v>
      </c>
      <c r="C588" s="111" t="s">
        <v>393</v>
      </c>
      <c r="D588" s="115"/>
      <c r="E588" s="123"/>
      <c r="F588" s="91"/>
      <c r="G588" s="209"/>
    </row>
    <row r="589" spans="1:7" outlineLevel="1">
      <c r="A589" s="206" t="s">
        <v>89</v>
      </c>
      <c r="B589" s="131"/>
      <c r="C589" s="111" t="s">
        <v>394</v>
      </c>
      <c r="D589" s="115"/>
      <c r="E589" s="123"/>
      <c r="F589" s="91">
        <v>0</v>
      </c>
      <c r="G589" s="209"/>
    </row>
    <row r="590" spans="1:7" outlineLevel="1">
      <c r="A590" s="206" t="s">
        <v>89</v>
      </c>
      <c r="B590" s="131"/>
      <c r="C590" s="111"/>
      <c r="D590" s="115" t="s">
        <v>158</v>
      </c>
      <c r="E590" s="123">
        <v>1095</v>
      </c>
      <c r="F590" s="208">
        <v>0</v>
      </c>
      <c r="G590" s="209">
        <f>E590*F590</f>
        <v>0</v>
      </c>
    </row>
    <row r="591" spans="1:7" outlineLevel="1">
      <c r="A591" s="206" t="s">
        <v>89</v>
      </c>
      <c r="B591" s="167"/>
      <c r="C591" s="111"/>
      <c r="D591" s="115"/>
      <c r="E591" s="123"/>
      <c r="F591" s="91"/>
      <c r="G591" s="87"/>
    </row>
    <row r="592" spans="1:7" outlineLevel="1">
      <c r="A592" s="206" t="s">
        <v>89</v>
      </c>
      <c r="B592" s="167"/>
      <c r="C592" s="172" t="s">
        <v>395</v>
      </c>
      <c r="D592" s="115"/>
      <c r="E592" s="123"/>
      <c r="F592" s="91"/>
      <c r="G592" s="87"/>
    </row>
    <row r="593" spans="1:7" ht="25.5" outlineLevel="1">
      <c r="A593" s="206" t="s">
        <v>39</v>
      </c>
      <c r="B593" s="131">
        <v>18</v>
      </c>
      <c r="C593" s="111" t="s">
        <v>396</v>
      </c>
      <c r="D593" s="115"/>
      <c r="E593" s="123"/>
      <c r="F593" s="91"/>
      <c r="G593" s="87"/>
    </row>
    <row r="594" spans="1:7" outlineLevel="1">
      <c r="A594" s="206" t="s">
        <v>89</v>
      </c>
      <c r="B594" s="167"/>
      <c r="C594" s="111" t="s">
        <v>397</v>
      </c>
      <c r="D594" s="115"/>
      <c r="E594" s="123"/>
      <c r="F594" s="91"/>
      <c r="G594" s="87"/>
    </row>
    <row r="595" spans="1:7" outlineLevel="1">
      <c r="A595" s="206" t="s">
        <v>89</v>
      </c>
      <c r="B595" s="167"/>
      <c r="C595" s="111" t="s">
        <v>398</v>
      </c>
      <c r="D595" s="115"/>
      <c r="E595" s="123"/>
      <c r="F595" s="91"/>
      <c r="G595" s="87"/>
    </row>
    <row r="596" spans="1:7" ht="38.25" outlineLevel="1">
      <c r="A596" s="206" t="s">
        <v>89</v>
      </c>
      <c r="B596" s="167"/>
      <c r="C596" s="111" t="s">
        <v>399</v>
      </c>
      <c r="D596" s="115"/>
      <c r="E596" s="123"/>
      <c r="F596" s="91"/>
      <c r="G596" s="87"/>
    </row>
    <row r="597" spans="1:7" ht="25.5" outlineLevel="1">
      <c r="A597" s="206" t="s">
        <v>89</v>
      </c>
      <c r="B597" s="131"/>
      <c r="C597" s="132" t="s">
        <v>400</v>
      </c>
      <c r="D597" s="172"/>
      <c r="E597" s="115"/>
      <c r="F597" s="91"/>
      <c r="G597" s="91"/>
    </row>
    <row r="598" spans="1:7" outlineLevel="1">
      <c r="A598" s="206" t="s">
        <v>89</v>
      </c>
      <c r="B598" s="131"/>
      <c r="C598" s="111"/>
      <c r="D598" s="115" t="s">
        <v>158</v>
      </c>
      <c r="E598" s="123">
        <v>1095</v>
      </c>
      <c r="F598" s="208">
        <v>0</v>
      </c>
      <c r="G598" s="209">
        <f>E598*F598</f>
        <v>0</v>
      </c>
    </row>
    <row r="599" spans="1:7" outlineLevel="1">
      <c r="A599" s="206" t="s">
        <v>89</v>
      </c>
      <c r="B599" s="167"/>
      <c r="C599" s="111"/>
      <c r="D599" s="115"/>
      <c r="E599" s="123"/>
      <c r="F599" s="91"/>
      <c r="G599" s="87"/>
    </row>
    <row r="600" spans="1:7" ht="38.25" outlineLevel="1">
      <c r="A600" s="206" t="s">
        <v>39</v>
      </c>
      <c r="B600" s="131">
        <v>19</v>
      </c>
      <c r="C600" s="111" t="s">
        <v>401</v>
      </c>
      <c r="D600" s="115"/>
      <c r="E600" s="123"/>
      <c r="F600" s="91"/>
      <c r="G600" s="87"/>
    </row>
    <row r="601" spans="1:7" outlineLevel="1">
      <c r="A601" s="206" t="s">
        <v>89</v>
      </c>
      <c r="B601" s="131"/>
      <c r="C601" s="111"/>
      <c r="D601" s="115" t="s">
        <v>158</v>
      </c>
      <c r="E601" s="123">
        <v>1095</v>
      </c>
      <c r="F601" s="208">
        <v>0</v>
      </c>
      <c r="G601" s="209">
        <f>E601*F601</f>
        <v>0</v>
      </c>
    </row>
    <row r="602" spans="1:7" outlineLevel="1">
      <c r="A602" s="206" t="s">
        <v>89</v>
      </c>
      <c r="B602" s="131"/>
      <c r="C602" s="111"/>
      <c r="D602" s="115"/>
      <c r="E602" s="123"/>
      <c r="F602" s="91"/>
      <c r="G602" s="207"/>
    </row>
    <row r="603" spans="1:7" outlineLevel="1">
      <c r="A603" s="206" t="s">
        <v>39</v>
      </c>
      <c r="B603" s="131">
        <v>20</v>
      </c>
      <c r="C603" s="111" t="s">
        <v>402</v>
      </c>
      <c r="D603" s="115"/>
      <c r="E603" s="123"/>
      <c r="F603" s="91"/>
      <c r="G603" s="207"/>
    </row>
    <row r="604" spans="1:7" ht="25.5" outlineLevel="1">
      <c r="A604" s="206" t="s">
        <v>89</v>
      </c>
      <c r="B604" s="131"/>
      <c r="C604" s="110" t="s">
        <v>403</v>
      </c>
      <c r="D604" s="115"/>
      <c r="E604" s="123"/>
      <c r="F604" s="91"/>
      <c r="G604" s="207"/>
    </row>
    <row r="605" spans="1:7" ht="25.5" outlineLevel="1">
      <c r="A605" s="206" t="s">
        <v>89</v>
      </c>
      <c r="B605" s="131"/>
      <c r="C605" s="111" t="s">
        <v>404</v>
      </c>
      <c r="D605" s="115"/>
      <c r="E605" s="123"/>
      <c r="F605" s="91"/>
      <c r="G605" s="207"/>
    </row>
    <row r="606" spans="1:7" ht="25.5" outlineLevel="1">
      <c r="A606" s="206" t="s">
        <v>89</v>
      </c>
      <c r="B606" s="131"/>
      <c r="C606" s="110" t="s">
        <v>405</v>
      </c>
      <c r="D606" s="115"/>
      <c r="E606" s="123"/>
      <c r="F606" s="91"/>
      <c r="G606" s="207"/>
    </row>
    <row r="607" spans="1:7" outlineLevel="1">
      <c r="A607" s="206" t="s">
        <v>89</v>
      </c>
      <c r="B607" s="131"/>
      <c r="C607" s="111"/>
      <c r="D607" s="115" t="s">
        <v>132</v>
      </c>
      <c r="E607" s="123">
        <v>1</v>
      </c>
      <c r="F607" s="208">
        <v>0</v>
      </c>
      <c r="G607" s="209">
        <f>E607*F607</f>
        <v>0</v>
      </c>
    </row>
    <row r="608" spans="1:7" outlineLevel="1">
      <c r="A608" s="206" t="s">
        <v>89</v>
      </c>
      <c r="B608" s="167"/>
      <c r="C608" s="111"/>
      <c r="D608" s="115"/>
      <c r="E608" s="123"/>
      <c r="F608" s="91"/>
      <c r="G608" s="87"/>
    </row>
    <row r="609" spans="1:7" ht="51" outlineLevel="1">
      <c r="A609" s="206" t="s">
        <v>39</v>
      </c>
      <c r="B609" s="131">
        <v>21</v>
      </c>
      <c r="C609" s="111" t="s">
        <v>406</v>
      </c>
      <c r="D609" s="115"/>
      <c r="E609" s="123"/>
      <c r="F609" s="91"/>
      <c r="G609" s="87"/>
    </row>
    <row r="610" spans="1:7" outlineLevel="1">
      <c r="A610" s="206" t="s">
        <v>89</v>
      </c>
      <c r="B610" s="131"/>
      <c r="C610" s="111"/>
      <c r="D610" s="115" t="s">
        <v>137</v>
      </c>
      <c r="E610" s="123">
        <v>40</v>
      </c>
      <c r="F610" s="208">
        <v>0</v>
      </c>
      <c r="G610" s="209">
        <f>E610*F610</f>
        <v>0</v>
      </c>
    </row>
    <row r="611" spans="1:7" outlineLevel="1">
      <c r="A611" s="83" t="s">
        <v>89</v>
      </c>
      <c r="B611" s="167"/>
      <c r="C611" s="111"/>
      <c r="D611" s="115"/>
      <c r="E611" s="123"/>
      <c r="F611" s="91"/>
      <c r="G611" s="87"/>
    </row>
    <row r="612" spans="1:7" ht="15.75" outlineLevel="1" thickBot="1">
      <c r="A612" s="83"/>
      <c r="B612" s="167"/>
      <c r="C612" s="111"/>
      <c r="D612" s="115"/>
      <c r="E612" s="123"/>
      <c r="F612" s="91"/>
      <c r="G612" s="87"/>
    </row>
    <row r="613" spans="1:7" ht="16.5" outlineLevel="1" thickTop="1" thickBot="1">
      <c r="A613" s="83" t="s">
        <v>89</v>
      </c>
      <c r="B613" s="84"/>
      <c r="C613" s="201" t="s">
        <v>407</v>
      </c>
      <c r="D613" s="202"/>
      <c r="E613" s="203"/>
      <c r="F613" s="204"/>
      <c r="G613" s="205">
        <f>SUM(G489:G612)</f>
        <v>0</v>
      </c>
    </row>
    <row r="614" spans="1:7" ht="15.75" outlineLevel="1" thickTop="1"/>
    <row r="615" spans="1:7" outlineLevel="1"/>
    <row r="616" spans="1:7" ht="24" outlineLevel="1">
      <c r="A616" s="1"/>
      <c r="B616" s="77" t="s">
        <v>82</v>
      </c>
      <c r="C616" s="159" t="s">
        <v>83</v>
      </c>
      <c r="D616" s="79" t="s">
        <v>84</v>
      </c>
      <c r="E616" s="160" t="s">
        <v>85</v>
      </c>
      <c r="F616" s="81" t="s">
        <v>86</v>
      </c>
      <c r="G616" s="82" t="s">
        <v>87</v>
      </c>
    </row>
    <row r="617" spans="1:7" outlineLevel="1">
      <c r="A617" s="83"/>
      <c r="B617" s="84"/>
      <c r="C617" s="179"/>
      <c r="E617" s="180"/>
      <c r="F617" s="87"/>
      <c r="G617" s="162"/>
    </row>
    <row r="618" spans="1:7" outlineLevel="1">
      <c r="A618" s="83"/>
      <c r="B618" s="88" t="s">
        <v>31</v>
      </c>
      <c r="C618" s="181" t="s">
        <v>32</v>
      </c>
      <c r="D618" s="12"/>
      <c r="E618" s="114"/>
      <c r="F618" s="91"/>
      <c r="G618" s="92"/>
    </row>
    <row r="619" spans="1:7" outlineLevel="1">
      <c r="A619" s="83"/>
      <c r="B619" s="84"/>
      <c r="C619" s="96"/>
      <c r="D619" s="96"/>
      <c r="E619" s="182"/>
      <c r="F619" s="101"/>
      <c r="G619" s="92"/>
    </row>
    <row r="620" spans="1:7" outlineLevel="1">
      <c r="A620" s="83"/>
      <c r="B620" s="88" t="s">
        <v>41</v>
      </c>
      <c r="C620" s="181" t="s">
        <v>42</v>
      </c>
      <c r="D620" s="12"/>
      <c r="E620" s="114"/>
      <c r="F620" s="91"/>
      <c r="G620" s="92"/>
    </row>
    <row r="621" spans="1:7" outlineLevel="1">
      <c r="A621" s="83"/>
      <c r="B621" s="84"/>
      <c r="C621" s="113"/>
      <c r="D621" s="12"/>
      <c r="E621" s="114"/>
      <c r="F621" s="91"/>
      <c r="G621" s="92"/>
    </row>
    <row r="622" spans="1:7" outlineLevel="1">
      <c r="A622" s="83" t="s">
        <v>89</v>
      </c>
      <c r="B622" s="127"/>
      <c r="C622" s="111"/>
      <c r="D622" s="115"/>
      <c r="E622" s="149"/>
      <c r="F622" s="91"/>
      <c r="G622" s="87"/>
    </row>
    <row r="623" spans="1:7" outlineLevel="1">
      <c r="A623" s="83" t="s">
        <v>89</v>
      </c>
      <c r="B623" s="127"/>
      <c r="C623" s="111"/>
      <c r="D623" s="115"/>
      <c r="E623" s="149"/>
      <c r="F623" s="91"/>
      <c r="G623" s="87"/>
    </row>
    <row r="624" spans="1:7" ht="114.75" outlineLevel="1">
      <c r="A624" s="83" t="s">
        <v>89</v>
      </c>
      <c r="B624" s="167"/>
      <c r="C624" s="168" t="s">
        <v>410</v>
      </c>
      <c r="D624" s="115"/>
      <c r="E624" s="123"/>
      <c r="F624" s="91"/>
      <c r="G624" s="87"/>
    </row>
    <row r="625" spans="1:7" ht="76.5" outlineLevel="1">
      <c r="A625" s="83" t="s">
        <v>89</v>
      </c>
      <c r="B625" s="167"/>
      <c r="C625" s="168" t="s">
        <v>411</v>
      </c>
      <c r="D625" s="115"/>
      <c r="E625" s="123"/>
      <c r="F625" s="91"/>
      <c r="G625" s="87"/>
    </row>
    <row r="626" spans="1:7" ht="127.5" outlineLevel="1">
      <c r="A626" s="83" t="s">
        <v>89</v>
      </c>
      <c r="B626" s="167"/>
      <c r="C626" s="168" t="s">
        <v>412</v>
      </c>
      <c r="D626" s="115"/>
      <c r="E626" s="123"/>
      <c r="F626" s="91"/>
      <c r="G626" s="87"/>
    </row>
    <row r="627" spans="1:7" ht="51" outlineLevel="1">
      <c r="A627" s="83" t="s">
        <v>89</v>
      </c>
      <c r="B627" s="167"/>
      <c r="C627" s="168" t="s">
        <v>413</v>
      </c>
      <c r="D627" s="115"/>
      <c r="E627" s="123"/>
      <c r="F627" s="91"/>
      <c r="G627" s="87"/>
    </row>
    <row r="628" spans="1:7" ht="89.25" outlineLevel="1">
      <c r="A628" s="206" t="s">
        <v>89</v>
      </c>
      <c r="B628" s="167"/>
      <c r="C628" s="168" t="s">
        <v>414</v>
      </c>
      <c r="D628" s="115"/>
      <c r="E628" s="123"/>
      <c r="F628" s="91"/>
      <c r="G628" s="87"/>
    </row>
    <row r="629" spans="1:7" ht="63.75" outlineLevel="1">
      <c r="A629" s="206" t="s">
        <v>89</v>
      </c>
      <c r="B629" s="167"/>
      <c r="C629" s="168" t="s">
        <v>415</v>
      </c>
      <c r="D629" s="115"/>
      <c r="E629" s="123"/>
      <c r="F629" s="91"/>
      <c r="G629" s="87"/>
    </row>
    <row r="630" spans="1:7" outlineLevel="1">
      <c r="A630" s="206" t="s">
        <v>89</v>
      </c>
      <c r="B630" s="167"/>
      <c r="C630" s="168"/>
      <c r="D630" s="115"/>
      <c r="E630" s="123"/>
      <c r="F630" s="91"/>
      <c r="G630" s="87"/>
    </row>
    <row r="631" spans="1:7" ht="89.25" outlineLevel="1">
      <c r="A631" s="206" t="s">
        <v>89</v>
      </c>
      <c r="B631" s="167"/>
      <c r="C631" s="172" t="s">
        <v>416</v>
      </c>
      <c r="D631" s="115"/>
      <c r="E631" s="123"/>
      <c r="F631" s="91"/>
      <c r="G631" s="87"/>
    </row>
    <row r="632" spans="1:7" outlineLevel="1">
      <c r="A632" s="206" t="s">
        <v>89</v>
      </c>
      <c r="B632" s="131"/>
      <c r="C632" s="189"/>
      <c r="D632" s="115"/>
      <c r="E632" s="123"/>
      <c r="F632" s="91"/>
      <c r="G632" s="87"/>
    </row>
    <row r="633" spans="1:7" ht="63.75" outlineLevel="1">
      <c r="A633" s="206" t="s">
        <v>41</v>
      </c>
      <c r="B633" s="131">
        <v>1</v>
      </c>
      <c r="C633" s="111" t="s">
        <v>417</v>
      </c>
      <c r="D633" s="115"/>
      <c r="E633" s="123"/>
      <c r="F633" s="91"/>
      <c r="G633" s="87"/>
    </row>
    <row r="634" spans="1:7" outlineLevel="1">
      <c r="A634" s="206" t="s">
        <v>89</v>
      </c>
      <c r="B634" s="131"/>
      <c r="C634" s="132" t="s">
        <v>234</v>
      </c>
      <c r="D634" s="115"/>
      <c r="E634" s="123"/>
      <c r="F634" s="91"/>
      <c r="G634" s="87"/>
    </row>
    <row r="635" spans="1:7" outlineLevel="1">
      <c r="A635" s="206"/>
      <c r="B635" s="131"/>
      <c r="C635" s="132" t="s">
        <v>418</v>
      </c>
      <c r="D635" s="115"/>
      <c r="E635" s="123"/>
      <c r="F635" s="91"/>
      <c r="G635" s="91"/>
    </row>
    <row r="636" spans="1:7" outlineLevel="1">
      <c r="A636" s="206"/>
      <c r="B636" s="131"/>
      <c r="C636" s="132" t="s">
        <v>235</v>
      </c>
      <c r="D636" s="115"/>
      <c r="E636" s="123"/>
      <c r="F636" s="91"/>
      <c r="G636" s="87"/>
    </row>
    <row r="637" spans="1:7" outlineLevel="1">
      <c r="A637" s="206"/>
      <c r="B637" s="131"/>
      <c r="C637" s="132" t="s">
        <v>236</v>
      </c>
      <c r="D637" s="115"/>
      <c r="E637" s="123"/>
      <c r="F637" s="91"/>
      <c r="G637" s="87"/>
    </row>
    <row r="638" spans="1:7" outlineLevel="1">
      <c r="A638" s="206"/>
      <c r="B638" s="131"/>
      <c r="C638" s="132" t="s">
        <v>237</v>
      </c>
      <c r="D638" s="115"/>
      <c r="E638" s="123"/>
      <c r="F638" s="91"/>
      <c r="G638" s="87"/>
    </row>
    <row r="639" spans="1:7" outlineLevel="1">
      <c r="A639" s="206"/>
      <c r="B639" s="131"/>
      <c r="C639" s="132" t="s">
        <v>238</v>
      </c>
      <c r="D639" s="115"/>
      <c r="E639" s="123"/>
      <c r="F639" s="91"/>
      <c r="G639" s="87"/>
    </row>
    <row r="640" spans="1:7" outlineLevel="1">
      <c r="A640" s="206"/>
      <c r="B640" s="131"/>
      <c r="C640" s="132" t="s">
        <v>239</v>
      </c>
      <c r="D640" s="115"/>
      <c r="E640" s="123"/>
      <c r="F640" s="91"/>
      <c r="G640" s="87"/>
    </row>
    <row r="641" spans="1:7" outlineLevel="1">
      <c r="A641" s="206"/>
      <c r="B641" s="131"/>
      <c r="C641" s="132" t="s">
        <v>240</v>
      </c>
      <c r="D641" s="115"/>
      <c r="E641" s="123"/>
      <c r="F641" s="91"/>
      <c r="G641" s="87"/>
    </row>
    <row r="642" spans="1:7" outlineLevel="1">
      <c r="A642" s="206"/>
      <c r="B642" s="131"/>
      <c r="C642" s="132" t="s">
        <v>241</v>
      </c>
      <c r="D642" s="115"/>
      <c r="E642" s="123"/>
      <c r="F642" s="91"/>
      <c r="G642" s="87"/>
    </row>
    <row r="643" spans="1:7" outlineLevel="1">
      <c r="A643" s="206"/>
      <c r="B643" s="131"/>
      <c r="C643" s="132" t="s">
        <v>242</v>
      </c>
      <c r="D643" s="115"/>
      <c r="E643" s="123"/>
      <c r="F643" s="91"/>
      <c r="G643" s="87"/>
    </row>
    <row r="644" spans="1:7" outlineLevel="1">
      <c r="A644" s="206" t="s">
        <v>89</v>
      </c>
      <c r="B644" s="131"/>
      <c r="C644" s="111"/>
      <c r="D644" s="115" t="s">
        <v>158</v>
      </c>
      <c r="E644" s="123">
        <v>485</v>
      </c>
      <c r="F644" s="208">
        <v>0</v>
      </c>
      <c r="G644" s="209">
        <f>E644*F644</f>
        <v>0</v>
      </c>
    </row>
    <row r="645" spans="1:7" outlineLevel="1">
      <c r="A645" s="206"/>
      <c r="B645" s="131"/>
      <c r="C645" s="111"/>
      <c r="D645" s="115"/>
      <c r="E645" s="123"/>
      <c r="F645" s="91"/>
      <c r="G645" s="209"/>
    </row>
    <row r="646" spans="1:7" ht="153" outlineLevel="1">
      <c r="A646" s="206" t="s">
        <v>41</v>
      </c>
      <c r="B646" s="131">
        <v>2</v>
      </c>
      <c r="C646" s="111" t="s">
        <v>419</v>
      </c>
      <c r="D646" s="115"/>
      <c r="E646" s="123"/>
      <c r="F646" s="91"/>
      <c r="G646" s="87"/>
    </row>
    <row r="647" spans="1:7" ht="25.5" outlineLevel="1">
      <c r="A647" s="206"/>
      <c r="B647" s="131"/>
      <c r="C647" s="93" t="s">
        <v>420</v>
      </c>
      <c r="D647" s="115"/>
      <c r="E647" s="123"/>
      <c r="F647" s="91"/>
      <c r="G647" s="87"/>
    </row>
    <row r="648" spans="1:7" outlineLevel="1">
      <c r="A648" s="206" t="s">
        <v>89</v>
      </c>
      <c r="B648" s="131"/>
      <c r="C648" s="132" t="s">
        <v>421</v>
      </c>
      <c r="D648" s="115"/>
      <c r="E648" s="123"/>
      <c r="F648" s="91"/>
      <c r="G648" s="87"/>
    </row>
    <row r="649" spans="1:7" outlineLevel="1">
      <c r="A649" s="206" t="s">
        <v>89</v>
      </c>
      <c r="B649" s="131"/>
      <c r="C649" s="111"/>
      <c r="D649" s="115" t="s">
        <v>158</v>
      </c>
      <c r="E649" s="123">
        <v>880</v>
      </c>
      <c r="F649" s="208">
        <v>0</v>
      </c>
      <c r="G649" s="209">
        <f>E649*F649</f>
        <v>0</v>
      </c>
    </row>
    <row r="650" spans="1:7" outlineLevel="1">
      <c r="A650" s="206"/>
      <c r="B650" s="131"/>
      <c r="C650" s="111"/>
      <c r="D650" s="115"/>
      <c r="E650" s="123"/>
      <c r="F650" s="91"/>
      <c r="G650" s="209"/>
    </row>
    <row r="651" spans="1:7" ht="38.25" outlineLevel="1">
      <c r="A651" s="206" t="s">
        <v>41</v>
      </c>
      <c r="B651" s="131">
        <v>3</v>
      </c>
      <c r="C651" s="111" t="s">
        <v>422</v>
      </c>
      <c r="D651" s="115"/>
      <c r="E651" s="123"/>
      <c r="F651" s="91"/>
      <c r="G651" s="87"/>
    </row>
    <row r="652" spans="1:7" ht="38.25" outlineLevel="1">
      <c r="A652" s="206"/>
      <c r="B652" s="131"/>
      <c r="C652" s="93" t="s">
        <v>423</v>
      </c>
      <c r="D652" s="115"/>
      <c r="E652" s="123"/>
      <c r="F652" s="91"/>
      <c r="G652" s="87"/>
    </row>
    <row r="653" spans="1:7" ht="25.5" outlineLevel="1">
      <c r="A653" s="206"/>
      <c r="B653" s="131"/>
      <c r="C653" s="93" t="s">
        <v>424</v>
      </c>
      <c r="D653" s="115"/>
      <c r="E653" s="123"/>
      <c r="F653" s="91"/>
      <c r="G653" s="87"/>
    </row>
    <row r="654" spans="1:7" ht="25.5" outlineLevel="1">
      <c r="A654" s="206" t="s">
        <v>89</v>
      </c>
      <c r="B654" s="131"/>
      <c r="C654" s="93" t="s">
        <v>420</v>
      </c>
      <c r="D654" s="115"/>
      <c r="E654" s="123"/>
      <c r="F654" s="91"/>
      <c r="G654" s="87"/>
    </row>
    <row r="655" spans="1:7" outlineLevel="1">
      <c r="A655" s="206" t="s">
        <v>89</v>
      </c>
      <c r="B655" s="131"/>
      <c r="C655" s="132" t="s">
        <v>425</v>
      </c>
      <c r="D655" s="115"/>
      <c r="E655" s="123"/>
      <c r="F655" s="91"/>
      <c r="G655" s="87"/>
    </row>
    <row r="656" spans="1:7" outlineLevel="1">
      <c r="A656" s="206" t="s">
        <v>89</v>
      </c>
      <c r="B656" s="131"/>
      <c r="C656" s="132" t="s">
        <v>426</v>
      </c>
      <c r="D656" s="115"/>
      <c r="E656" s="123"/>
      <c r="F656" s="91"/>
      <c r="G656" s="87"/>
    </row>
    <row r="657" spans="1:7" outlineLevel="1">
      <c r="A657" s="206" t="s">
        <v>89</v>
      </c>
      <c r="B657" s="131"/>
      <c r="C657" s="111"/>
      <c r="D657" s="115" t="s">
        <v>158</v>
      </c>
      <c r="E657" s="123">
        <v>435</v>
      </c>
      <c r="F657" s="208">
        <v>0</v>
      </c>
      <c r="G657" s="209">
        <f>E657*F657</f>
        <v>0</v>
      </c>
    </row>
    <row r="658" spans="1:7" outlineLevel="1">
      <c r="A658" s="206"/>
      <c r="B658" s="131"/>
      <c r="C658" s="111"/>
      <c r="D658" s="115"/>
      <c r="E658" s="123"/>
      <c r="F658" s="91"/>
      <c r="G658" s="209"/>
    </row>
    <row r="659" spans="1:7" ht="38.25" outlineLevel="1">
      <c r="A659" s="206" t="s">
        <v>41</v>
      </c>
      <c r="B659" s="131">
        <v>4</v>
      </c>
      <c r="C659" s="111" t="s">
        <v>427</v>
      </c>
      <c r="D659" s="115"/>
      <c r="E659" s="123"/>
      <c r="F659" s="91"/>
      <c r="G659" s="87"/>
    </row>
    <row r="660" spans="1:7" outlineLevel="1">
      <c r="A660" s="206"/>
      <c r="B660" s="131"/>
      <c r="C660" s="132" t="s">
        <v>238</v>
      </c>
      <c r="D660" s="115"/>
      <c r="E660" s="123"/>
      <c r="F660" s="91"/>
      <c r="G660" s="87"/>
    </row>
    <row r="661" spans="1:7" outlineLevel="1">
      <c r="A661" s="206"/>
      <c r="B661" s="131"/>
      <c r="C661" s="132" t="s">
        <v>239</v>
      </c>
      <c r="D661" s="115"/>
      <c r="E661" s="123"/>
      <c r="F661" s="91"/>
      <c r="G661" s="87"/>
    </row>
    <row r="662" spans="1:7" outlineLevel="1">
      <c r="A662" s="206"/>
      <c r="B662" s="131"/>
      <c r="C662" s="132" t="s">
        <v>240</v>
      </c>
      <c r="D662" s="115"/>
      <c r="E662" s="123"/>
      <c r="F662" s="91"/>
      <c r="G662" s="87"/>
    </row>
    <row r="663" spans="1:7" outlineLevel="1">
      <c r="A663" s="206"/>
      <c r="B663" s="131"/>
      <c r="C663" s="132" t="s">
        <v>241</v>
      </c>
      <c r="D663" s="115"/>
      <c r="E663" s="123"/>
      <c r="F663" s="91"/>
      <c r="G663" s="87"/>
    </row>
    <row r="664" spans="1:7" outlineLevel="1">
      <c r="A664" s="206" t="s">
        <v>89</v>
      </c>
      <c r="B664" s="131"/>
      <c r="C664" s="111"/>
      <c r="D664" s="115" t="s">
        <v>158</v>
      </c>
      <c r="E664" s="123">
        <v>235</v>
      </c>
      <c r="F664" s="208">
        <v>0</v>
      </c>
      <c r="G664" s="209">
        <f>E664*F664</f>
        <v>0</v>
      </c>
    </row>
    <row r="665" spans="1:7" outlineLevel="1">
      <c r="A665" s="206"/>
      <c r="B665" s="131"/>
      <c r="C665" s="111"/>
      <c r="D665" s="115"/>
      <c r="E665" s="123"/>
      <c r="F665" s="91"/>
      <c r="G665" s="209"/>
    </row>
    <row r="666" spans="1:7" ht="25.5" outlineLevel="1">
      <c r="A666" s="206" t="s">
        <v>41</v>
      </c>
      <c r="B666" s="131">
        <v>5</v>
      </c>
      <c r="C666" s="111" t="s">
        <v>428</v>
      </c>
      <c r="D666" s="115"/>
      <c r="E666" s="123"/>
      <c r="F666" s="91"/>
      <c r="G666" s="209"/>
    </row>
    <row r="667" spans="1:7" outlineLevel="1">
      <c r="A667" s="206"/>
      <c r="B667" s="131"/>
      <c r="C667" s="111" t="s">
        <v>429</v>
      </c>
      <c r="D667" s="115"/>
      <c r="E667" s="123"/>
      <c r="F667" s="91"/>
      <c r="G667" s="209"/>
    </row>
    <row r="668" spans="1:7" outlineLevel="1">
      <c r="A668" s="206" t="s">
        <v>89</v>
      </c>
      <c r="B668" s="131"/>
      <c r="C668" s="132" t="s">
        <v>250</v>
      </c>
      <c r="D668" s="115"/>
      <c r="E668" s="123"/>
      <c r="F668" s="91"/>
      <c r="G668" s="91"/>
    </row>
    <row r="669" spans="1:7" outlineLevel="1">
      <c r="A669" s="206"/>
      <c r="B669" s="131"/>
      <c r="C669" s="132" t="s">
        <v>251</v>
      </c>
      <c r="D669" s="115"/>
      <c r="E669" s="123"/>
      <c r="F669" s="91"/>
      <c r="G669" s="91"/>
    </row>
    <row r="670" spans="1:7" outlineLevel="1">
      <c r="A670" s="206" t="s">
        <v>89</v>
      </c>
      <c r="B670" s="131"/>
      <c r="C670" s="111"/>
      <c r="D670" s="115" t="s">
        <v>158</v>
      </c>
      <c r="E670" s="123">
        <v>215</v>
      </c>
      <c r="F670" s="208">
        <v>0</v>
      </c>
      <c r="G670" s="209">
        <f>E670*F670</f>
        <v>0</v>
      </c>
    </row>
    <row r="671" spans="1:7" outlineLevel="1">
      <c r="A671" s="206"/>
      <c r="B671" s="131"/>
      <c r="C671" s="111"/>
      <c r="D671" s="115"/>
      <c r="E671" s="123"/>
      <c r="F671" s="91"/>
      <c r="G671" s="209"/>
    </row>
    <row r="672" spans="1:7" ht="25.5" outlineLevel="1">
      <c r="A672" s="206" t="s">
        <v>41</v>
      </c>
      <c r="B672" s="131">
        <v>6</v>
      </c>
      <c r="C672" s="111" t="s">
        <v>430</v>
      </c>
      <c r="D672" s="115"/>
      <c r="E672" s="123"/>
      <c r="F672" s="91"/>
      <c r="G672" s="209"/>
    </row>
    <row r="673" spans="1:7" ht="38.25" outlineLevel="1">
      <c r="A673" s="206"/>
      <c r="B673" s="131"/>
      <c r="C673" s="111" t="s">
        <v>431</v>
      </c>
      <c r="D673" s="115"/>
      <c r="E673" s="123"/>
      <c r="F673" s="91"/>
      <c r="G673" s="209"/>
    </row>
    <row r="674" spans="1:7" outlineLevel="1">
      <c r="A674" s="206" t="s">
        <v>89</v>
      </c>
      <c r="B674" s="131"/>
      <c r="C674" s="132" t="s">
        <v>250</v>
      </c>
      <c r="D674" s="115"/>
      <c r="E674" s="123"/>
      <c r="F674" s="91"/>
      <c r="G674" s="91"/>
    </row>
    <row r="675" spans="1:7" outlineLevel="1">
      <c r="A675" s="206"/>
      <c r="B675" s="131"/>
      <c r="C675" s="132" t="s">
        <v>251</v>
      </c>
      <c r="D675" s="115"/>
      <c r="E675" s="123"/>
      <c r="F675" s="91"/>
      <c r="G675" s="91"/>
    </row>
    <row r="676" spans="1:7" outlineLevel="1">
      <c r="A676" s="206" t="s">
        <v>89</v>
      </c>
      <c r="B676" s="131"/>
      <c r="C676" s="111"/>
      <c r="D676" s="115" t="s">
        <v>158</v>
      </c>
      <c r="E676" s="123">
        <v>170</v>
      </c>
      <c r="F676" s="208">
        <v>0</v>
      </c>
      <c r="G676" s="209">
        <f>E676*F676</f>
        <v>0</v>
      </c>
    </row>
    <row r="677" spans="1:7" outlineLevel="1">
      <c r="A677" s="206" t="s">
        <v>89</v>
      </c>
      <c r="B677" s="131"/>
      <c r="C677" s="132"/>
      <c r="D677" s="115"/>
      <c r="E677" s="123"/>
      <c r="F677" s="91"/>
      <c r="G677" s="87"/>
    </row>
    <row r="678" spans="1:7" outlineLevel="1">
      <c r="A678" s="206" t="s">
        <v>41</v>
      </c>
      <c r="B678" s="224">
        <v>7</v>
      </c>
      <c r="C678" s="111" t="s">
        <v>432</v>
      </c>
      <c r="D678" s="115"/>
      <c r="E678" s="123"/>
      <c r="F678" s="91"/>
      <c r="G678" s="209"/>
    </row>
    <row r="679" spans="1:7" outlineLevel="1">
      <c r="A679" s="206"/>
      <c r="B679" s="224" t="s">
        <v>89</v>
      </c>
      <c r="C679" s="172" t="s">
        <v>433</v>
      </c>
      <c r="D679" s="115"/>
      <c r="E679" s="123"/>
      <c r="F679" s="91"/>
      <c r="G679" s="209"/>
    </row>
    <row r="680" spans="1:7" ht="38.25" outlineLevel="1">
      <c r="A680" s="206"/>
      <c r="B680" s="225"/>
      <c r="C680" s="111" t="s">
        <v>434</v>
      </c>
      <c r="D680" s="115"/>
      <c r="E680" s="123"/>
      <c r="F680" s="91"/>
      <c r="G680" s="209"/>
    </row>
    <row r="681" spans="1:7" outlineLevel="1">
      <c r="A681" s="206" t="s">
        <v>89</v>
      </c>
      <c r="B681" s="225"/>
      <c r="C681" s="132" t="s">
        <v>266</v>
      </c>
      <c r="D681" s="115"/>
      <c r="E681" s="123"/>
      <c r="F681" s="91"/>
      <c r="G681" s="87"/>
    </row>
    <row r="682" spans="1:7" outlineLevel="1">
      <c r="A682" s="206" t="s">
        <v>89</v>
      </c>
      <c r="B682" s="131"/>
      <c r="C682" s="111"/>
      <c r="D682" s="115" t="s">
        <v>158</v>
      </c>
      <c r="E682" s="123">
        <v>80</v>
      </c>
      <c r="F682" s="208">
        <v>0</v>
      </c>
      <c r="G682" s="209">
        <f>E682*F682</f>
        <v>0</v>
      </c>
    </row>
    <row r="683" spans="1:7" outlineLevel="1">
      <c r="A683" s="206"/>
      <c r="B683" s="131"/>
      <c r="C683" s="111"/>
      <c r="D683" s="115"/>
      <c r="E683" s="123"/>
      <c r="F683" s="207"/>
      <c r="G683" s="209"/>
    </row>
    <row r="684" spans="1:7" outlineLevel="1">
      <c r="A684" s="206" t="s">
        <v>89</v>
      </c>
      <c r="B684" s="131"/>
      <c r="C684" s="226" t="s">
        <v>435</v>
      </c>
      <c r="D684" s="115"/>
      <c r="E684" s="123"/>
      <c r="F684" s="91"/>
      <c r="G684" s="87"/>
    </row>
    <row r="685" spans="1:7" outlineLevel="1">
      <c r="A685" s="206" t="s">
        <v>41</v>
      </c>
      <c r="B685" s="224">
        <v>8</v>
      </c>
      <c r="C685" s="111" t="s">
        <v>436</v>
      </c>
      <c r="D685" s="115"/>
      <c r="E685" s="123"/>
      <c r="F685" s="91"/>
      <c r="G685" s="209"/>
    </row>
    <row r="686" spans="1:7" ht="51" outlineLevel="1">
      <c r="A686" s="206"/>
      <c r="B686" s="225"/>
      <c r="C686" s="111" t="s">
        <v>437</v>
      </c>
      <c r="D686" s="115"/>
      <c r="E686" s="123"/>
      <c r="F686" s="91"/>
      <c r="G686" s="209"/>
    </row>
    <row r="687" spans="1:7" outlineLevel="1">
      <c r="A687" s="206" t="s">
        <v>89</v>
      </c>
      <c r="B687" s="131"/>
      <c r="C687" s="132" t="s">
        <v>268</v>
      </c>
      <c r="D687" s="115"/>
      <c r="E687" s="123"/>
      <c r="F687" s="91"/>
      <c r="G687" s="91"/>
    </row>
    <row r="688" spans="1:7" outlineLevel="1">
      <c r="A688" s="206" t="s">
        <v>89</v>
      </c>
      <c r="B688" s="131"/>
      <c r="C688" s="111"/>
      <c r="D688" s="115" t="s">
        <v>158</v>
      </c>
      <c r="E688" s="123">
        <v>265</v>
      </c>
      <c r="F688" s="208">
        <v>0</v>
      </c>
      <c r="G688" s="209">
        <f>E688*F688</f>
        <v>0</v>
      </c>
    </row>
    <row r="689" spans="1:7" outlineLevel="1">
      <c r="A689" s="206"/>
      <c r="B689" s="131"/>
      <c r="C689" s="111"/>
      <c r="D689" s="115"/>
      <c r="E689" s="123"/>
      <c r="F689" s="207"/>
      <c r="G689" s="209"/>
    </row>
    <row r="690" spans="1:7" outlineLevel="1">
      <c r="A690" s="206" t="s">
        <v>89</v>
      </c>
      <c r="B690" s="131"/>
      <c r="C690" s="130" t="s">
        <v>438</v>
      </c>
      <c r="D690" s="115"/>
      <c r="E690" s="123"/>
      <c r="F690" s="91"/>
      <c r="G690" s="87"/>
    </row>
    <row r="691" spans="1:7" outlineLevel="1">
      <c r="A691" s="206" t="s">
        <v>41</v>
      </c>
      <c r="B691" s="224">
        <v>9</v>
      </c>
      <c r="C691" s="111" t="s">
        <v>439</v>
      </c>
      <c r="D691" s="115"/>
      <c r="E691" s="123"/>
      <c r="F691" s="91"/>
      <c r="G691" s="209"/>
    </row>
    <row r="692" spans="1:7" ht="25.5" outlineLevel="1">
      <c r="A692" s="206"/>
      <c r="B692" s="225"/>
      <c r="C692" s="111" t="s">
        <v>440</v>
      </c>
      <c r="D692" s="115"/>
      <c r="E692" s="123"/>
      <c r="F692" s="91"/>
      <c r="G692" s="209"/>
    </row>
    <row r="693" spans="1:7" outlineLevel="1">
      <c r="A693" s="206" t="s">
        <v>89</v>
      </c>
      <c r="B693" s="131"/>
      <c r="C693" s="132" t="s">
        <v>270</v>
      </c>
      <c r="D693" s="115"/>
      <c r="E693" s="123"/>
      <c r="F693" s="91"/>
      <c r="G693" s="91"/>
    </row>
    <row r="694" spans="1:7" ht="25.5" outlineLevel="1">
      <c r="A694" s="206"/>
      <c r="B694" s="131"/>
      <c r="C694" s="132" t="s">
        <v>441</v>
      </c>
      <c r="D694" s="115"/>
      <c r="E694" s="123"/>
      <c r="F694" s="91"/>
      <c r="G694" s="91"/>
    </row>
    <row r="695" spans="1:7" outlineLevel="1">
      <c r="A695" s="206" t="s">
        <v>89</v>
      </c>
      <c r="B695" s="131"/>
      <c r="C695" s="111"/>
      <c r="D695" s="115" t="s">
        <v>158</v>
      </c>
      <c r="E695" s="123">
        <v>125</v>
      </c>
      <c r="F695" s="208">
        <v>0</v>
      </c>
      <c r="G695" s="209">
        <f>E695*F695</f>
        <v>0</v>
      </c>
    </row>
    <row r="696" spans="1:7" outlineLevel="1">
      <c r="A696" s="224"/>
      <c r="B696" s="225"/>
      <c r="C696" s="111"/>
      <c r="D696" s="115"/>
      <c r="E696" s="123"/>
      <c r="F696" s="207"/>
      <c r="G696" s="209"/>
    </row>
    <row r="697" spans="1:7" outlineLevel="1">
      <c r="A697" s="224"/>
      <c r="B697" s="225"/>
      <c r="C697" s="128" t="s">
        <v>442</v>
      </c>
      <c r="D697" s="115"/>
      <c r="E697" s="123"/>
      <c r="F697" s="91"/>
      <c r="G697" s="209"/>
    </row>
    <row r="698" spans="1:7" outlineLevel="1">
      <c r="A698" s="224" t="s">
        <v>41</v>
      </c>
      <c r="B698" s="225">
        <v>10</v>
      </c>
      <c r="C698" s="94" t="s">
        <v>443</v>
      </c>
      <c r="D698" s="115"/>
      <c r="E698" s="123"/>
      <c r="F698" s="91"/>
      <c r="G698" s="209"/>
    </row>
    <row r="699" spans="1:7" ht="25.5" outlineLevel="1">
      <c r="A699" s="224"/>
      <c r="B699" s="225"/>
      <c r="C699" s="111" t="s">
        <v>444</v>
      </c>
      <c r="D699" s="115"/>
      <c r="E699" s="123"/>
      <c r="F699" s="91"/>
      <c r="G699" s="209"/>
    </row>
    <row r="700" spans="1:7" ht="38.25" outlineLevel="1">
      <c r="A700" s="224"/>
      <c r="B700" s="225"/>
      <c r="C700" s="111" t="s">
        <v>445</v>
      </c>
      <c r="D700" s="115"/>
      <c r="E700" s="123"/>
      <c r="F700" s="91"/>
      <c r="G700" s="209"/>
    </row>
    <row r="701" spans="1:7" outlineLevel="1">
      <c r="A701" s="206" t="s">
        <v>89</v>
      </c>
      <c r="B701" s="131"/>
      <c r="C701" s="132" t="s">
        <v>273</v>
      </c>
      <c r="D701" s="115"/>
      <c r="E701" s="123"/>
      <c r="F701" s="91"/>
      <c r="G701" s="91"/>
    </row>
    <row r="702" spans="1:7" outlineLevel="1">
      <c r="A702" s="224" t="s">
        <v>89</v>
      </c>
      <c r="B702" s="225"/>
      <c r="C702" s="111"/>
      <c r="D702" s="115" t="s">
        <v>158</v>
      </c>
      <c r="E702" s="123">
        <v>25</v>
      </c>
      <c r="F702" s="208">
        <v>0</v>
      </c>
      <c r="G702" s="209">
        <f>E702*F702</f>
        <v>0</v>
      </c>
    </row>
    <row r="703" spans="1:7" outlineLevel="1">
      <c r="A703" s="224"/>
      <c r="B703" s="225"/>
      <c r="C703" s="111"/>
      <c r="D703" s="115"/>
      <c r="E703" s="123"/>
      <c r="F703" s="91"/>
      <c r="G703" s="209"/>
    </row>
    <row r="704" spans="1:7" outlineLevel="1">
      <c r="A704" s="224" t="s">
        <v>41</v>
      </c>
      <c r="B704" s="225">
        <v>11</v>
      </c>
      <c r="C704" s="111" t="s">
        <v>446</v>
      </c>
      <c r="D704" s="115"/>
      <c r="E704" s="123"/>
      <c r="F704" s="91"/>
      <c r="G704" s="209"/>
    </row>
    <row r="705" spans="1:7" ht="25.5" outlineLevel="1">
      <c r="A705" s="224"/>
      <c r="B705" s="225"/>
      <c r="C705" s="111" t="s">
        <v>447</v>
      </c>
      <c r="D705" s="115"/>
      <c r="E705" s="123"/>
      <c r="F705" s="91"/>
      <c r="G705" s="209"/>
    </row>
    <row r="706" spans="1:7" outlineLevel="1">
      <c r="A706" s="224"/>
      <c r="B706" s="225"/>
      <c r="C706" s="111" t="s">
        <v>448</v>
      </c>
      <c r="D706" s="115"/>
      <c r="E706" s="123"/>
      <c r="F706" s="91"/>
      <c r="G706" s="209"/>
    </row>
    <row r="707" spans="1:7" ht="25.5" outlineLevel="1">
      <c r="A707" s="224"/>
      <c r="B707" s="225"/>
      <c r="C707" s="111" t="s">
        <v>449</v>
      </c>
      <c r="D707" s="115"/>
      <c r="E707" s="123"/>
      <c r="F707" s="91"/>
      <c r="G707" s="209"/>
    </row>
    <row r="708" spans="1:7" outlineLevel="1">
      <c r="A708" s="224" t="s">
        <v>89</v>
      </c>
      <c r="B708" s="225"/>
      <c r="C708" s="132" t="s">
        <v>273</v>
      </c>
      <c r="D708" s="115"/>
      <c r="E708" s="123"/>
      <c r="F708" s="91"/>
      <c r="G708" s="87"/>
    </row>
    <row r="709" spans="1:7" outlineLevel="1">
      <c r="A709" s="224" t="s">
        <v>89</v>
      </c>
      <c r="B709" s="225"/>
      <c r="C709" s="111"/>
      <c r="D709" s="115" t="s">
        <v>158</v>
      </c>
      <c r="E709" s="123">
        <v>250</v>
      </c>
      <c r="F709" s="208">
        <v>0</v>
      </c>
      <c r="G709" s="209">
        <f>E709*F709</f>
        <v>0</v>
      </c>
    </row>
    <row r="710" spans="1:7" outlineLevel="1">
      <c r="A710" s="224"/>
      <c r="B710" s="225"/>
      <c r="C710" s="111"/>
      <c r="D710" s="115"/>
      <c r="E710" s="123"/>
      <c r="F710" s="207"/>
      <c r="G710" s="209"/>
    </row>
    <row r="711" spans="1:7" outlineLevel="1">
      <c r="A711" s="224"/>
      <c r="B711" s="225"/>
      <c r="C711" s="128" t="s">
        <v>450</v>
      </c>
      <c r="D711" s="115"/>
      <c r="E711" s="123"/>
      <c r="F711" s="91"/>
      <c r="G711" s="209"/>
    </row>
    <row r="712" spans="1:7" ht="25.5" outlineLevel="1">
      <c r="A712" s="224" t="s">
        <v>41</v>
      </c>
      <c r="B712" s="225">
        <v>12</v>
      </c>
      <c r="C712" s="111" t="s">
        <v>451</v>
      </c>
      <c r="D712" s="115"/>
      <c r="E712" s="123"/>
      <c r="F712" s="91"/>
      <c r="G712" s="209"/>
    </row>
    <row r="713" spans="1:7" ht="25.5" outlineLevel="1">
      <c r="A713" s="224"/>
      <c r="B713" s="225"/>
      <c r="C713" s="111" t="s">
        <v>447</v>
      </c>
      <c r="D713" s="115"/>
      <c r="E713" s="123"/>
      <c r="F713" s="91"/>
      <c r="G713" s="209"/>
    </row>
    <row r="714" spans="1:7" outlineLevel="1">
      <c r="A714" s="224"/>
      <c r="B714" s="225"/>
      <c r="C714" s="111" t="s">
        <v>448</v>
      </c>
      <c r="D714" s="115"/>
      <c r="E714" s="123"/>
      <c r="F714" s="91"/>
      <c r="G714" s="209"/>
    </row>
    <row r="715" spans="1:7" ht="38.25" outlineLevel="1">
      <c r="A715" s="224"/>
      <c r="B715" s="225"/>
      <c r="C715" s="168" t="s">
        <v>452</v>
      </c>
      <c r="D715" s="115"/>
      <c r="E715" s="123"/>
      <c r="F715" s="91"/>
      <c r="G715" s="209"/>
    </row>
    <row r="716" spans="1:7" outlineLevel="1">
      <c r="A716" s="224"/>
      <c r="B716" s="225"/>
      <c r="C716" s="132" t="s">
        <v>260</v>
      </c>
      <c r="D716" s="115"/>
      <c r="E716" s="123"/>
      <c r="F716" s="91"/>
      <c r="G716" s="209"/>
    </row>
    <row r="717" spans="1:7" outlineLevel="1">
      <c r="A717" s="224"/>
      <c r="B717" s="225"/>
      <c r="C717" s="132" t="s">
        <v>453</v>
      </c>
      <c r="D717" s="115"/>
      <c r="E717" s="123"/>
      <c r="F717" s="91"/>
      <c r="G717" s="209"/>
    </row>
    <row r="718" spans="1:7" outlineLevel="1">
      <c r="A718" s="224" t="s">
        <v>89</v>
      </c>
      <c r="B718" s="225"/>
      <c r="C718" s="111"/>
      <c r="D718" s="115" t="s">
        <v>158</v>
      </c>
      <c r="E718" s="123">
        <v>75</v>
      </c>
      <c r="F718" s="208">
        <v>0</v>
      </c>
      <c r="G718" s="209">
        <f>E718*F718</f>
        <v>0</v>
      </c>
    </row>
    <row r="719" spans="1:7" outlineLevel="1">
      <c r="A719" s="206" t="s">
        <v>89</v>
      </c>
      <c r="B719" s="121"/>
      <c r="C719" s="111"/>
      <c r="D719" s="115"/>
      <c r="E719" s="149"/>
      <c r="F719" s="91"/>
      <c r="G719" s="209"/>
    </row>
    <row r="720" spans="1:7" ht="15.75" outlineLevel="1" thickBot="1">
      <c r="A720" s="83" t="s">
        <v>89</v>
      </c>
      <c r="B720" s="84"/>
      <c r="C720" s="192" t="s">
        <v>315</v>
      </c>
      <c r="D720" s="135"/>
      <c r="E720" s="193"/>
      <c r="F720" s="137"/>
      <c r="G720" s="138"/>
    </row>
    <row r="721" spans="1:7" ht="27" outlineLevel="1" thickTop="1" thickBot="1">
      <c r="A721" s="83" t="s">
        <v>89</v>
      </c>
      <c r="B721" s="84"/>
      <c r="C721" s="194" t="s">
        <v>454</v>
      </c>
      <c r="D721" s="140"/>
      <c r="E721" s="195"/>
      <c r="F721" s="142"/>
      <c r="G721" s="143">
        <f>SUM(G620:G720)</f>
        <v>0</v>
      </c>
    </row>
    <row r="722" spans="1:7" ht="15.75" outlineLevel="1" thickTop="1"/>
    <row r="723" spans="1:7" outlineLevel="1"/>
    <row r="724" spans="1:7" ht="24" outlineLevel="1">
      <c r="A724" s="1"/>
      <c r="B724" s="77" t="s">
        <v>82</v>
      </c>
      <c r="C724" s="159" t="s">
        <v>83</v>
      </c>
      <c r="D724" s="79" t="s">
        <v>84</v>
      </c>
      <c r="E724" s="160" t="s">
        <v>85</v>
      </c>
      <c r="F724" s="81" t="s">
        <v>86</v>
      </c>
      <c r="G724" s="82" t="s">
        <v>87</v>
      </c>
    </row>
    <row r="725" spans="1:7" outlineLevel="1">
      <c r="A725" s="83"/>
      <c r="B725" s="84"/>
      <c r="C725" s="179"/>
      <c r="E725" s="161"/>
      <c r="F725" s="87"/>
      <c r="G725" s="162"/>
    </row>
    <row r="726" spans="1:7" outlineLevel="1">
      <c r="A726" s="83"/>
      <c r="B726" s="88" t="s">
        <v>31</v>
      </c>
      <c r="C726" s="181" t="s">
        <v>32</v>
      </c>
      <c r="D726" s="12"/>
      <c r="E726" s="149"/>
      <c r="F726" s="91"/>
      <c r="G726" s="92"/>
    </row>
    <row r="727" spans="1:7" outlineLevel="1">
      <c r="A727" s="83"/>
      <c r="B727" s="84"/>
      <c r="C727" s="96"/>
      <c r="D727" s="96"/>
      <c r="E727" s="97"/>
      <c r="F727" s="101"/>
      <c r="G727" s="92"/>
    </row>
    <row r="728" spans="1:7" outlineLevel="1">
      <c r="A728" s="83"/>
      <c r="B728" s="88" t="s">
        <v>43</v>
      </c>
      <c r="C728" s="181" t="s">
        <v>44</v>
      </c>
      <c r="D728" s="12"/>
      <c r="E728" s="149"/>
      <c r="F728" s="91"/>
      <c r="G728" s="92"/>
    </row>
    <row r="729" spans="1:7" outlineLevel="1">
      <c r="A729" s="83"/>
      <c r="B729" s="84"/>
      <c r="C729" s="113"/>
      <c r="D729" s="12"/>
      <c r="E729" s="149"/>
      <c r="F729" s="91"/>
      <c r="G729" s="92"/>
    </row>
    <row r="730" spans="1:7" ht="25.5" outlineLevel="1">
      <c r="A730" s="83"/>
      <c r="B730" s="84"/>
      <c r="C730" s="172" t="s">
        <v>455</v>
      </c>
      <c r="D730" s="12"/>
      <c r="E730" s="227"/>
      <c r="F730" s="91"/>
      <c r="G730" s="92"/>
    </row>
    <row r="731" spans="1:7" ht="25.5" outlineLevel="1">
      <c r="A731" s="83"/>
      <c r="B731" s="84"/>
      <c r="C731" s="111" t="s">
        <v>456</v>
      </c>
      <c r="D731" s="12"/>
      <c r="E731" s="129"/>
      <c r="F731" s="91"/>
      <c r="G731" s="92"/>
    </row>
    <row r="732" spans="1:7" ht="25.5" outlineLevel="1">
      <c r="A732" s="83"/>
      <c r="B732" s="84"/>
      <c r="C732" s="111" t="s">
        <v>457</v>
      </c>
      <c r="D732" s="12"/>
      <c r="E732" s="129"/>
      <c r="F732" s="91"/>
      <c r="G732" s="92"/>
    </row>
    <row r="733" spans="1:7" ht="51" outlineLevel="1">
      <c r="A733" s="83"/>
      <c r="B733" s="84"/>
      <c r="C733" s="111" t="s">
        <v>458</v>
      </c>
      <c r="D733" s="12"/>
      <c r="E733" s="129"/>
      <c r="F733" s="91"/>
      <c r="G733" s="92"/>
    </row>
    <row r="734" spans="1:7" outlineLevel="1">
      <c r="A734" s="83"/>
      <c r="B734" s="84"/>
      <c r="C734" s="111" t="s">
        <v>459</v>
      </c>
      <c r="D734" s="12"/>
      <c r="E734" s="129"/>
      <c r="F734" s="91"/>
      <c r="G734" s="92"/>
    </row>
    <row r="735" spans="1:7" ht="51" outlineLevel="1">
      <c r="A735" s="83"/>
      <c r="B735" s="84"/>
      <c r="C735" s="111" t="s">
        <v>460</v>
      </c>
      <c r="D735" s="12"/>
      <c r="E735" s="129"/>
      <c r="F735" s="91"/>
      <c r="G735" s="92"/>
    </row>
    <row r="736" spans="1:7" ht="38.25" outlineLevel="1">
      <c r="A736" s="83"/>
      <c r="B736" s="84"/>
      <c r="C736" s="111" t="s">
        <v>461</v>
      </c>
      <c r="D736" s="12"/>
      <c r="E736" s="129"/>
      <c r="F736" s="91"/>
      <c r="G736" s="92"/>
    </row>
    <row r="737" spans="1:7" ht="38.25" outlineLevel="1">
      <c r="A737" s="83"/>
      <c r="B737" s="84"/>
      <c r="C737" s="111" t="s">
        <v>462</v>
      </c>
      <c r="D737" s="12"/>
      <c r="E737" s="129"/>
      <c r="F737" s="91"/>
      <c r="G737" s="92"/>
    </row>
    <row r="738" spans="1:7" outlineLevel="1">
      <c r="A738" s="83"/>
      <c r="B738" s="84"/>
      <c r="C738" s="111"/>
      <c r="D738" s="12"/>
      <c r="E738" s="129"/>
      <c r="F738" s="91"/>
      <c r="G738" s="92"/>
    </row>
    <row r="739" spans="1:7" ht="25.5" outlineLevel="1">
      <c r="A739" s="83" t="s">
        <v>43</v>
      </c>
      <c r="B739" s="131">
        <v>1</v>
      </c>
      <c r="C739" s="111" t="s">
        <v>463</v>
      </c>
      <c r="D739" s="12"/>
      <c r="E739" s="129"/>
      <c r="F739" s="91"/>
      <c r="G739" s="92"/>
    </row>
    <row r="740" spans="1:7" outlineLevel="1">
      <c r="A740" s="83" t="s">
        <v>89</v>
      </c>
      <c r="B740" s="131"/>
      <c r="C740" s="111"/>
      <c r="D740" s="115" t="s">
        <v>158</v>
      </c>
      <c r="E740" s="123">
        <v>444.9</v>
      </c>
      <c r="F740" s="126">
        <v>0</v>
      </c>
      <c r="G740" s="133">
        <f>E740*F740</f>
        <v>0</v>
      </c>
    </row>
    <row r="741" spans="1:7" outlineLevel="1">
      <c r="A741" s="83"/>
      <c r="B741" s="84"/>
      <c r="C741" s="113"/>
      <c r="D741" s="12"/>
      <c r="E741" s="129"/>
      <c r="F741" s="91"/>
      <c r="G741" s="92"/>
    </row>
    <row r="742" spans="1:7" ht="25.5" outlineLevel="1">
      <c r="A742" s="83"/>
      <c r="B742" s="84"/>
      <c r="C742" s="172" t="s">
        <v>464</v>
      </c>
      <c r="D742" s="12"/>
      <c r="E742" s="227"/>
      <c r="F742" s="91"/>
      <c r="G742" s="92"/>
    </row>
    <row r="743" spans="1:7" ht="38.25" outlineLevel="1">
      <c r="A743" s="83"/>
      <c r="B743" s="84"/>
      <c r="C743" s="111" t="s">
        <v>465</v>
      </c>
      <c r="D743" s="12"/>
      <c r="E743" s="129"/>
      <c r="F743" s="91"/>
      <c r="G743" s="92"/>
    </row>
    <row r="744" spans="1:7" ht="63.75" outlineLevel="1">
      <c r="A744" s="83"/>
      <c r="B744" s="84"/>
      <c r="C744" s="111" t="s">
        <v>466</v>
      </c>
      <c r="D744" s="12"/>
      <c r="E744" s="129"/>
      <c r="F744" s="91"/>
      <c r="G744" s="92"/>
    </row>
    <row r="745" spans="1:7" ht="25.5" outlineLevel="1">
      <c r="A745" s="83"/>
      <c r="B745" s="84"/>
      <c r="C745" s="111" t="s">
        <v>467</v>
      </c>
      <c r="D745" s="12"/>
      <c r="E745" s="129"/>
      <c r="F745" s="91"/>
      <c r="G745" s="92"/>
    </row>
    <row r="746" spans="1:7" outlineLevel="1">
      <c r="A746" s="83"/>
      <c r="B746" s="84"/>
      <c r="C746" s="111"/>
      <c r="D746" s="12"/>
      <c r="E746" s="129"/>
      <c r="F746" s="91"/>
      <c r="G746" s="92"/>
    </row>
    <row r="747" spans="1:7" ht="25.5" outlineLevel="1">
      <c r="A747" s="83" t="s">
        <v>43</v>
      </c>
      <c r="B747" s="131">
        <v>1</v>
      </c>
      <c r="C747" s="111" t="s">
        <v>468</v>
      </c>
      <c r="D747" s="12"/>
      <c r="E747" s="129"/>
      <c r="F747" s="91"/>
      <c r="G747" s="92"/>
    </row>
    <row r="748" spans="1:7" outlineLevel="1">
      <c r="A748" s="83" t="s">
        <v>89</v>
      </c>
      <c r="B748" s="131"/>
      <c r="C748" s="111"/>
      <c r="D748" s="115" t="s">
        <v>158</v>
      </c>
      <c r="E748" s="123">
        <v>530</v>
      </c>
      <c r="F748" s="126">
        <v>0</v>
      </c>
      <c r="G748" s="133">
        <f>E748*F748</f>
        <v>0</v>
      </c>
    </row>
    <row r="749" spans="1:7" outlineLevel="1">
      <c r="A749" s="83"/>
      <c r="B749" s="84"/>
      <c r="C749" s="111"/>
      <c r="D749" s="12"/>
      <c r="E749" s="129"/>
      <c r="F749" s="91"/>
      <c r="G749" s="92"/>
    </row>
    <row r="750" spans="1:7" outlineLevel="1">
      <c r="A750" s="83"/>
      <c r="B750" s="84"/>
      <c r="C750" s="113"/>
      <c r="D750" s="12"/>
      <c r="E750" s="129"/>
      <c r="F750" s="91"/>
      <c r="G750" s="92"/>
    </row>
    <row r="751" spans="1:7" ht="25.5" outlineLevel="1">
      <c r="A751" s="83"/>
      <c r="B751" s="131"/>
      <c r="C751" s="172" t="s">
        <v>469</v>
      </c>
      <c r="D751" s="12"/>
      <c r="E751" s="129"/>
      <c r="F751" s="91"/>
      <c r="G751" s="92"/>
    </row>
    <row r="752" spans="1:7" ht="25.5" outlineLevel="1">
      <c r="A752" s="83"/>
      <c r="B752" s="84"/>
      <c r="C752" s="111" t="s">
        <v>470</v>
      </c>
      <c r="D752" s="12"/>
      <c r="E752" s="129"/>
      <c r="F752" s="91"/>
      <c r="G752" s="92"/>
    </row>
    <row r="753" spans="1:7" ht="25.5" outlineLevel="1">
      <c r="A753" s="83"/>
      <c r="B753" s="84"/>
      <c r="C753" s="111" t="s">
        <v>457</v>
      </c>
      <c r="D753" s="12"/>
      <c r="E753" s="129"/>
      <c r="F753" s="91"/>
      <c r="G753" s="92"/>
    </row>
    <row r="754" spans="1:7" ht="51" outlineLevel="1">
      <c r="A754" s="83"/>
      <c r="B754" s="84"/>
      <c r="C754" s="111" t="s">
        <v>471</v>
      </c>
      <c r="D754" s="12"/>
      <c r="E754" s="129"/>
      <c r="F754" s="91"/>
      <c r="G754" s="92"/>
    </row>
    <row r="755" spans="1:7" outlineLevel="1">
      <c r="A755" s="83"/>
      <c r="B755" s="84"/>
      <c r="C755" s="111" t="s">
        <v>459</v>
      </c>
      <c r="D755" s="12"/>
      <c r="E755" s="129"/>
      <c r="F755" s="91"/>
      <c r="G755" s="92"/>
    </row>
    <row r="756" spans="1:7" ht="51" outlineLevel="1">
      <c r="A756" s="83"/>
      <c r="B756" s="84"/>
      <c r="C756" s="111" t="s">
        <v>460</v>
      </c>
      <c r="D756" s="12"/>
      <c r="E756" s="129"/>
      <c r="F756" s="91"/>
      <c r="G756" s="92"/>
    </row>
    <row r="757" spans="1:7" outlineLevel="1">
      <c r="A757" s="83"/>
      <c r="B757" s="84"/>
      <c r="C757" s="111" t="s">
        <v>472</v>
      </c>
      <c r="D757" s="12"/>
      <c r="E757" s="129"/>
      <c r="F757" s="91"/>
      <c r="G757" s="92"/>
    </row>
    <row r="758" spans="1:7" ht="38.25" outlineLevel="1">
      <c r="A758" s="83"/>
      <c r="B758" s="84"/>
      <c r="C758" s="111" t="s">
        <v>461</v>
      </c>
      <c r="D758" s="12"/>
      <c r="E758" s="129"/>
      <c r="F758" s="91"/>
      <c r="G758" s="92"/>
    </row>
    <row r="759" spans="1:7" ht="38.25" outlineLevel="1">
      <c r="A759" s="83"/>
      <c r="B759" s="84"/>
      <c r="C759" s="111" t="s">
        <v>462</v>
      </c>
      <c r="D759" s="115" t="s">
        <v>158</v>
      </c>
      <c r="E759" s="123">
        <v>1058</v>
      </c>
      <c r="F759" s="126">
        <v>0</v>
      </c>
      <c r="G759" s="133">
        <f>E759*F759</f>
        <v>0</v>
      </c>
    </row>
    <row r="760" spans="1:7" outlineLevel="1">
      <c r="A760" s="83"/>
      <c r="B760" s="84"/>
      <c r="C760" s="113"/>
      <c r="D760" s="12"/>
      <c r="E760" s="129"/>
      <c r="F760" s="91"/>
      <c r="G760" s="92"/>
    </row>
    <row r="761" spans="1:7" ht="51" outlineLevel="1">
      <c r="A761" s="83" t="s">
        <v>43</v>
      </c>
      <c r="B761" s="131">
        <v>2</v>
      </c>
      <c r="C761" s="111" t="s">
        <v>473</v>
      </c>
      <c r="D761" s="12"/>
      <c r="E761" s="227"/>
      <c r="F761" s="91"/>
      <c r="G761" s="92"/>
    </row>
    <row r="762" spans="1:7" outlineLevel="1">
      <c r="A762" s="83" t="s">
        <v>89</v>
      </c>
      <c r="B762" s="131"/>
      <c r="C762" s="110" t="s">
        <v>474</v>
      </c>
      <c r="D762" s="115" t="s">
        <v>158</v>
      </c>
      <c r="E762" s="123">
        <v>108</v>
      </c>
      <c r="F762" s="126">
        <v>0</v>
      </c>
      <c r="G762" s="133">
        <f>E762*F762</f>
        <v>0</v>
      </c>
    </row>
    <row r="763" spans="1:7" outlineLevel="1">
      <c r="A763" s="83"/>
      <c r="B763" s="84"/>
      <c r="C763" s="113"/>
      <c r="D763" s="12"/>
      <c r="E763" s="129"/>
      <c r="F763" s="91"/>
      <c r="G763" s="92"/>
    </row>
    <row r="764" spans="1:7" outlineLevel="1">
      <c r="A764" s="83"/>
      <c r="B764" s="84"/>
      <c r="C764" s="113"/>
      <c r="D764" s="12"/>
      <c r="E764" s="129"/>
      <c r="F764" s="91"/>
      <c r="G764" s="92"/>
    </row>
    <row r="765" spans="1:7" ht="51" outlineLevel="1">
      <c r="A765" s="83" t="s">
        <v>43</v>
      </c>
      <c r="B765" s="131">
        <v>3</v>
      </c>
      <c r="C765" s="111" t="s">
        <v>475</v>
      </c>
      <c r="D765" s="12"/>
      <c r="E765" s="227"/>
      <c r="F765" s="91"/>
      <c r="G765" s="92"/>
    </row>
    <row r="766" spans="1:7" outlineLevel="1">
      <c r="A766" s="83" t="s">
        <v>89</v>
      </c>
      <c r="B766" s="131"/>
      <c r="C766" s="110" t="s">
        <v>476</v>
      </c>
      <c r="D766" s="115" t="s">
        <v>158</v>
      </c>
      <c r="E766" s="123">
        <v>613.76</v>
      </c>
      <c r="F766" s="126">
        <v>0</v>
      </c>
      <c r="G766" s="133">
        <f>E766*F766</f>
        <v>0</v>
      </c>
    </row>
    <row r="767" spans="1:7" outlineLevel="1">
      <c r="A767" s="83"/>
      <c r="B767" s="84"/>
      <c r="C767" s="113"/>
      <c r="D767" s="12"/>
      <c r="E767" s="129"/>
      <c r="F767" s="91"/>
      <c r="G767" s="92"/>
    </row>
    <row r="768" spans="1:7" outlineLevel="1">
      <c r="A768" s="83"/>
      <c r="B768" s="84"/>
      <c r="C768" s="172" t="s">
        <v>477</v>
      </c>
      <c r="D768" s="12"/>
      <c r="E768" s="129"/>
      <c r="F768" s="91"/>
      <c r="G768" s="92"/>
    </row>
    <row r="769" spans="1:7" ht="25.5" outlineLevel="1">
      <c r="A769" s="83" t="s">
        <v>43</v>
      </c>
      <c r="B769" s="131">
        <v>4</v>
      </c>
      <c r="C769" s="111" t="s">
        <v>478</v>
      </c>
      <c r="D769" s="12"/>
      <c r="E769" s="227"/>
      <c r="F769" s="129"/>
      <c r="G769" s="92"/>
    </row>
    <row r="770" spans="1:7" ht="25.5" outlineLevel="1">
      <c r="A770" s="83"/>
      <c r="B770" s="84"/>
      <c r="C770" s="111" t="s">
        <v>479</v>
      </c>
      <c r="D770" s="12"/>
      <c r="E770" s="129"/>
      <c r="F770" s="227"/>
      <c r="G770" s="92"/>
    </row>
    <row r="771" spans="1:7" outlineLevel="1">
      <c r="A771" s="83"/>
      <c r="B771" s="84"/>
      <c r="C771" s="111" t="s">
        <v>480</v>
      </c>
      <c r="D771" s="12"/>
      <c r="E771" s="129"/>
      <c r="F771" s="91"/>
      <c r="G771" s="92"/>
    </row>
    <row r="772" spans="1:7" outlineLevel="1">
      <c r="A772" s="83"/>
      <c r="B772" s="84"/>
      <c r="C772" s="111" t="s">
        <v>481</v>
      </c>
      <c r="D772" s="12"/>
      <c r="E772" s="129"/>
      <c r="F772" s="91"/>
      <c r="G772" s="92"/>
    </row>
    <row r="773" spans="1:7" ht="38.25" outlineLevel="1">
      <c r="A773" s="83"/>
      <c r="B773" s="84"/>
      <c r="C773" s="111" t="s">
        <v>482</v>
      </c>
      <c r="D773" s="12"/>
      <c r="E773" s="129"/>
      <c r="F773" s="91"/>
      <c r="G773" s="92"/>
    </row>
    <row r="774" spans="1:7" outlineLevel="1">
      <c r="A774" s="83" t="s">
        <v>89</v>
      </c>
      <c r="B774" s="131"/>
      <c r="C774" s="111"/>
      <c r="D774" s="115" t="s">
        <v>158</v>
      </c>
      <c r="E774" s="123">
        <v>430</v>
      </c>
      <c r="F774" s="126">
        <v>0</v>
      </c>
      <c r="G774" s="133">
        <f>E774*F774</f>
        <v>0</v>
      </c>
    </row>
    <row r="775" spans="1:7" outlineLevel="1">
      <c r="A775" s="83"/>
      <c r="B775" s="131"/>
      <c r="C775" s="111"/>
      <c r="D775" s="115"/>
      <c r="E775" s="123"/>
      <c r="F775" s="133"/>
      <c r="G775" s="133"/>
    </row>
    <row r="776" spans="1:7" outlineLevel="1">
      <c r="A776" s="83"/>
      <c r="B776" s="84"/>
      <c r="C776" s="113"/>
      <c r="D776" s="12"/>
      <c r="E776" s="129"/>
      <c r="F776" s="91"/>
      <c r="G776" s="92"/>
    </row>
    <row r="777" spans="1:7" outlineLevel="1">
      <c r="A777" s="83"/>
      <c r="B777" s="84"/>
      <c r="C777" s="12"/>
      <c r="D777" s="129"/>
      <c r="E777" s="91"/>
      <c r="F777" s="92"/>
      <c r="G777" s="228"/>
    </row>
    <row r="778" spans="1:7" ht="38.25" outlineLevel="1">
      <c r="A778" s="83" t="s">
        <v>43</v>
      </c>
      <c r="B778" s="131">
        <v>5</v>
      </c>
      <c r="C778" s="111" t="s">
        <v>483</v>
      </c>
      <c r="D778" s="12"/>
      <c r="E778" s="227"/>
      <c r="F778" s="129"/>
      <c r="G778" s="92"/>
    </row>
    <row r="779" spans="1:7" ht="25.5" outlineLevel="1">
      <c r="A779" s="83"/>
      <c r="B779" s="84"/>
      <c r="C779" s="111" t="s">
        <v>479</v>
      </c>
      <c r="D779" s="12"/>
      <c r="E779" s="129"/>
      <c r="F779" s="227"/>
      <c r="G779" s="92"/>
    </row>
    <row r="780" spans="1:7" outlineLevel="1">
      <c r="A780" s="83"/>
      <c r="B780" s="84"/>
      <c r="C780" s="111" t="s">
        <v>484</v>
      </c>
      <c r="D780" s="12"/>
      <c r="E780" s="129"/>
      <c r="F780" s="91"/>
      <c r="G780" s="92"/>
    </row>
    <row r="781" spans="1:7" outlineLevel="1">
      <c r="A781" s="83"/>
      <c r="B781" s="84"/>
      <c r="C781" s="111" t="s">
        <v>481</v>
      </c>
      <c r="D781" s="12"/>
      <c r="E781" s="129"/>
      <c r="F781" s="91"/>
      <c r="G781" s="92"/>
    </row>
    <row r="782" spans="1:7" ht="38.25" outlineLevel="1">
      <c r="A782" s="83"/>
      <c r="B782" s="84"/>
      <c r="C782" s="111" t="s">
        <v>482</v>
      </c>
      <c r="D782" s="12"/>
      <c r="E782" s="129"/>
      <c r="F782" s="91"/>
      <c r="G782" s="92"/>
    </row>
    <row r="783" spans="1:7" outlineLevel="1">
      <c r="A783" s="83" t="s">
        <v>89</v>
      </c>
      <c r="B783" s="131"/>
      <c r="C783" s="111"/>
      <c r="D783" s="115" t="s">
        <v>158</v>
      </c>
      <c r="E783" s="123">
        <v>1103.8499999999999</v>
      </c>
      <c r="F783" s="126">
        <v>0</v>
      </c>
      <c r="G783" s="133">
        <f>E783*F783</f>
        <v>0</v>
      </c>
    </row>
    <row r="784" spans="1:7" outlineLevel="1">
      <c r="A784" s="83"/>
      <c r="B784" s="84"/>
      <c r="C784" s="113"/>
      <c r="D784" s="12"/>
      <c r="E784" s="129"/>
      <c r="F784" s="91"/>
      <c r="G784" s="92"/>
    </row>
    <row r="785" spans="1:7" outlineLevel="1">
      <c r="A785" s="83"/>
      <c r="B785" s="84"/>
      <c r="C785" s="130" t="s">
        <v>485</v>
      </c>
      <c r="D785" s="12"/>
      <c r="E785" s="129"/>
      <c r="F785" s="91"/>
      <c r="G785" s="92"/>
    </row>
    <row r="786" spans="1:7" outlineLevel="1">
      <c r="A786" s="83"/>
      <c r="B786" s="84"/>
      <c r="C786" s="130"/>
      <c r="D786" s="12"/>
      <c r="E786" s="129"/>
      <c r="F786" s="91"/>
      <c r="G786" s="92"/>
    </row>
    <row r="787" spans="1:7" ht="76.5" outlineLevel="1">
      <c r="A787" s="83" t="s">
        <v>43</v>
      </c>
      <c r="B787" s="131">
        <v>6</v>
      </c>
      <c r="C787" s="96" t="s">
        <v>486</v>
      </c>
      <c r="D787" s="115" t="s">
        <v>158</v>
      </c>
      <c r="E787" s="123">
        <v>631.25</v>
      </c>
      <c r="F787" s="126">
        <v>0</v>
      </c>
      <c r="G787" s="133">
        <f>E787*F787</f>
        <v>0</v>
      </c>
    </row>
    <row r="788" spans="1:7" outlineLevel="1">
      <c r="A788" s="83"/>
      <c r="B788" s="131"/>
      <c r="C788" s="96"/>
      <c r="D788" s="115"/>
      <c r="E788" s="123"/>
      <c r="F788" s="133"/>
      <c r="G788" s="133"/>
    </row>
    <row r="789" spans="1:7" ht="51" outlineLevel="1">
      <c r="A789" s="83"/>
      <c r="B789" s="84"/>
      <c r="C789" s="96" t="s">
        <v>487</v>
      </c>
      <c r="D789" s="115" t="s">
        <v>182</v>
      </c>
      <c r="E789" s="123">
        <v>53.38</v>
      </c>
      <c r="F789" s="126">
        <v>0</v>
      </c>
      <c r="G789" s="133">
        <f>E789*F789</f>
        <v>0</v>
      </c>
    </row>
    <row r="790" spans="1:7" outlineLevel="1">
      <c r="A790" s="83"/>
      <c r="B790" s="84"/>
      <c r="C790" s="96"/>
      <c r="D790" s="115"/>
      <c r="E790" s="123"/>
      <c r="F790" s="133"/>
      <c r="G790" s="133"/>
    </row>
    <row r="791" spans="1:7" ht="51" outlineLevel="1">
      <c r="A791" s="83"/>
      <c r="B791" s="84"/>
      <c r="C791" s="96" t="s">
        <v>488</v>
      </c>
      <c r="D791" s="115" t="s">
        <v>182</v>
      </c>
      <c r="E791" s="123">
        <v>205.2</v>
      </c>
      <c r="F791" s="126">
        <v>0</v>
      </c>
      <c r="G791" s="133">
        <f>E791*F791</f>
        <v>0</v>
      </c>
    </row>
    <row r="792" spans="1:7" outlineLevel="1">
      <c r="A792" s="83"/>
      <c r="B792" s="84"/>
      <c r="C792" s="96"/>
      <c r="D792" s="115"/>
      <c r="E792" s="123"/>
      <c r="F792" s="133"/>
      <c r="G792" s="133"/>
    </row>
    <row r="793" spans="1:7" ht="51" outlineLevel="1">
      <c r="A793" s="83"/>
      <c r="B793" s="84"/>
      <c r="C793" s="96" t="s">
        <v>489</v>
      </c>
      <c r="D793" s="115" t="s">
        <v>182</v>
      </c>
      <c r="E793" s="123">
        <v>332.8</v>
      </c>
      <c r="F793" s="126">
        <v>0</v>
      </c>
      <c r="G793" s="133">
        <f>E793*F793</f>
        <v>0</v>
      </c>
    </row>
    <row r="794" spans="1:7" outlineLevel="1">
      <c r="A794" s="83"/>
      <c r="B794" s="84"/>
      <c r="C794" s="96"/>
      <c r="D794" s="115"/>
      <c r="E794" s="123"/>
      <c r="F794" s="133"/>
      <c r="G794" s="133"/>
    </row>
    <row r="795" spans="1:7" outlineLevel="1">
      <c r="A795" s="83"/>
      <c r="B795" s="84"/>
      <c r="C795" s="113"/>
      <c r="D795" s="12"/>
      <c r="E795" s="129"/>
      <c r="F795" s="91"/>
      <c r="G795" s="92"/>
    </row>
    <row r="796" spans="1:7" outlineLevel="1">
      <c r="A796" s="83"/>
      <c r="B796" s="84"/>
      <c r="C796" s="130" t="s">
        <v>490</v>
      </c>
      <c r="D796" s="12"/>
      <c r="E796" s="129"/>
      <c r="F796" s="91"/>
      <c r="G796" s="92"/>
    </row>
    <row r="797" spans="1:7" outlineLevel="1">
      <c r="A797" s="83"/>
      <c r="B797" s="84"/>
      <c r="C797" s="130"/>
      <c r="D797" s="12"/>
      <c r="E797" s="129"/>
      <c r="F797" s="91"/>
      <c r="G797" s="92"/>
    </row>
    <row r="798" spans="1:7" outlineLevel="1">
      <c r="A798" s="83" t="s">
        <v>43</v>
      </c>
      <c r="B798" s="131">
        <v>7</v>
      </c>
      <c r="C798" s="113" t="s">
        <v>491</v>
      </c>
      <c r="D798" s="12"/>
      <c r="E798" s="129"/>
      <c r="F798" s="91"/>
      <c r="G798" s="92"/>
    </row>
    <row r="799" spans="1:7" outlineLevel="1">
      <c r="A799" s="83" t="s">
        <v>89</v>
      </c>
      <c r="B799" s="131"/>
      <c r="C799" s="111"/>
      <c r="D799" s="115" t="s">
        <v>158</v>
      </c>
      <c r="E799" s="123">
        <v>2160</v>
      </c>
      <c r="F799" s="126">
        <v>0</v>
      </c>
      <c r="G799" s="133">
        <f>E799*F799</f>
        <v>0</v>
      </c>
    </row>
    <row r="800" spans="1:7" outlineLevel="1">
      <c r="A800" s="83"/>
      <c r="B800" s="84"/>
      <c r="C800" s="130"/>
      <c r="D800" s="12"/>
      <c r="E800" s="129"/>
      <c r="F800" s="91"/>
      <c r="G800" s="92"/>
    </row>
    <row r="801" spans="1:7" ht="39" outlineLevel="1">
      <c r="A801" s="83" t="s">
        <v>89</v>
      </c>
      <c r="B801" s="131">
        <v>1</v>
      </c>
      <c r="C801" s="113" t="s">
        <v>492</v>
      </c>
      <c r="D801" s="12"/>
      <c r="E801" s="129"/>
      <c r="F801" s="91"/>
      <c r="G801" s="92"/>
    </row>
    <row r="802" spans="1:7" ht="64.5" outlineLevel="1">
      <c r="A802" s="83"/>
      <c r="B802" s="84"/>
      <c r="C802" s="113" t="s">
        <v>493</v>
      </c>
      <c r="D802" s="12"/>
      <c r="E802" s="129"/>
      <c r="F802" s="91"/>
      <c r="G802" s="92"/>
    </row>
    <row r="803" spans="1:7" ht="38.25" outlineLevel="1">
      <c r="A803" s="83"/>
      <c r="B803" s="84"/>
      <c r="C803" s="96" t="s">
        <v>494</v>
      </c>
      <c r="D803" s="12"/>
      <c r="E803" s="129"/>
      <c r="F803" s="91"/>
      <c r="G803" s="92"/>
    </row>
    <row r="804" spans="1:7" outlineLevel="1">
      <c r="A804" s="83" t="s">
        <v>89</v>
      </c>
      <c r="B804" s="131"/>
      <c r="C804" s="111"/>
      <c r="D804" s="115" t="s">
        <v>158</v>
      </c>
      <c r="E804" s="123">
        <v>2655</v>
      </c>
      <c r="F804" s="126">
        <v>0</v>
      </c>
      <c r="G804" s="133">
        <f>E804*F804</f>
        <v>0</v>
      </c>
    </row>
    <row r="805" spans="1:7" outlineLevel="1">
      <c r="A805" s="83"/>
      <c r="B805" s="84"/>
      <c r="C805" s="113"/>
      <c r="D805" s="12"/>
      <c r="E805" s="129"/>
      <c r="F805" s="91"/>
      <c r="G805" s="92"/>
    </row>
    <row r="806" spans="1:7" outlineLevel="1">
      <c r="A806" s="83"/>
      <c r="B806" s="84"/>
      <c r="C806" s="130" t="s">
        <v>495</v>
      </c>
      <c r="D806" s="12"/>
      <c r="E806" s="129"/>
      <c r="F806" s="91"/>
      <c r="G806" s="92"/>
    </row>
    <row r="807" spans="1:7" outlineLevel="1">
      <c r="A807" s="83"/>
      <c r="B807" s="84"/>
      <c r="C807" s="113"/>
      <c r="D807" s="12"/>
      <c r="E807" s="129"/>
      <c r="F807" s="91"/>
      <c r="G807" s="92"/>
    </row>
    <row r="808" spans="1:7" ht="38.25" outlineLevel="1">
      <c r="A808" s="83" t="s">
        <v>43</v>
      </c>
      <c r="B808" s="131">
        <v>8</v>
      </c>
      <c r="C808" s="96" t="s">
        <v>496</v>
      </c>
      <c r="D808" s="12"/>
      <c r="E808" s="129"/>
      <c r="F808" s="91"/>
      <c r="G808" s="92"/>
    </row>
    <row r="809" spans="1:7" ht="63.75" outlineLevel="1">
      <c r="A809" s="83"/>
      <c r="B809" s="84"/>
      <c r="C809" s="96" t="s">
        <v>497</v>
      </c>
      <c r="D809" s="12"/>
      <c r="E809" s="129"/>
      <c r="F809" s="91"/>
      <c r="G809" s="92"/>
    </row>
    <row r="810" spans="1:7" ht="51" outlineLevel="1">
      <c r="A810" s="83"/>
      <c r="B810" s="84"/>
      <c r="C810" s="96" t="s">
        <v>498</v>
      </c>
      <c r="D810" s="12"/>
      <c r="E810" s="129"/>
      <c r="F810" s="91"/>
      <c r="G810" s="92"/>
    </row>
    <row r="811" spans="1:7" ht="63.75" outlineLevel="1">
      <c r="A811" s="83"/>
      <c r="B811" s="84"/>
      <c r="C811" s="96" t="s">
        <v>499</v>
      </c>
      <c r="D811" s="12"/>
      <c r="E811" s="227"/>
      <c r="F811" s="91"/>
      <c r="G811" s="92"/>
    </row>
    <row r="812" spans="1:7" ht="25.5" outlineLevel="1">
      <c r="A812" s="83"/>
      <c r="B812" s="84"/>
      <c r="C812" s="132" t="s">
        <v>500</v>
      </c>
      <c r="D812" s="12"/>
      <c r="E812" s="129"/>
      <c r="F812" s="91"/>
      <c r="G812" s="92"/>
    </row>
    <row r="813" spans="1:7" outlineLevel="1">
      <c r="A813" s="83" t="s">
        <v>89</v>
      </c>
      <c r="B813" s="131"/>
      <c r="C813" s="111"/>
      <c r="D813" s="115" t="s">
        <v>158</v>
      </c>
      <c r="E813" s="123">
        <v>4815.1000000000004</v>
      </c>
      <c r="F813" s="126">
        <v>0</v>
      </c>
      <c r="G813" s="133">
        <f>E813*F813</f>
        <v>0</v>
      </c>
    </row>
    <row r="814" spans="1:7" outlineLevel="1">
      <c r="A814" s="83"/>
      <c r="B814" s="84"/>
      <c r="C814" s="96"/>
      <c r="D814" s="12"/>
      <c r="E814" s="129"/>
      <c r="F814" s="91"/>
      <c r="G814" s="92"/>
    </row>
    <row r="815" spans="1:7" outlineLevel="1">
      <c r="A815" s="83" t="s">
        <v>43</v>
      </c>
      <c r="B815" s="131">
        <v>9</v>
      </c>
      <c r="C815" s="130" t="s">
        <v>501</v>
      </c>
      <c r="D815" s="12"/>
      <c r="E815" s="129"/>
      <c r="F815" s="91"/>
      <c r="G815" s="92"/>
    </row>
    <row r="816" spans="1:7" ht="76.5" outlineLevel="1">
      <c r="A816" s="83" t="s">
        <v>89</v>
      </c>
      <c r="B816" s="131"/>
      <c r="C816" s="132" t="s">
        <v>502</v>
      </c>
      <c r="D816" s="115"/>
      <c r="E816" s="227"/>
      <c r="F816" s="91"/>
      <c r="G816" s="87"/>
    </row>
    <row r="817" spans="1:7" outlineLevel="1">
      <c r="A817" s="83" t="s">
        <v>89</v>
      </c>
      <c r="B817" s="131"/>
      <c r="C817" s="111"/>
      <c r="D817" s="115" t="s">
        <v>503</v>
      </c>
      <c r="E817" s="123">
        <v>35</v>
      </c>
      <c r="F817" s="126">
        <v>0</v>
      </c>
      <c r="G817" s="133">
        <f>E817*F817</f>
        <v>0</v>
      </c>
    </row>
    <row r="818" spans="1:7" outlineLevel="1">
      <c r="A818" s="83"/>
      <c r="B818" s="131"/>
      <c r="C818" s="111"/>
      <c r="D818" s="115"/>
      <c r="E818" s="123"/>
      <c r="F818" s="91"/>
      <c r="G818" s="133"/>
    </row>
    <row r="819" spans="1:7" outlineLevel="1">
      <c r="A819" s="83"/>
      <c r="B819" s="84"/>
      <c r="C819" s="130" t="s">
        <v>504</v>
      </c>
      <c r="D819" s="12"/>
      <c r="E819" s="129"/>
      <c r="F819" s="91"/>
      <c r="G819" s="92"/>
    </row>
    <row r="820" spans="1:7" ht="25.5" outlineLevel="1">
      <c r="A820" s="83" t="s">
        <v>43</v>
      </c>
      <c r="B820" s="131">
        <v>10</v>
      </c>
      <c r="C820" s="96" t="s">
        <v>505</v>
      </c>
      <c r="D820" s="12"/>
      <c r="E820" s="227"/>
      <c r="F820" s="91"/>
      <c r="G820" s="92"/>
    </row>
    <row r="821" spans="1:7" ht="63.75" outlineLevel="1">
      <c r="A821" s="83"/>
      <c r="B821" s="84"/>
      <c r="C821" s="96" t="s">
        <v>506</v>
      </c>
      <c r="D821" s="12"/>
      <c r="E821" s="129"/>
      <c r="F821" s="91"/>
      <c r="G821" s="92"/>
    </row>
    <row r="822" spans="1:7" ht="25.5" outlineLevel="1">
      <c r="A822" s="83"/>
      <c r="B822" s="84"/>
      <c r="C822" s="229" t="s">
        <v>507</v>
      </c>
      <c r="D822" s="12"/>
      <c r="E822" s="129"/>
      <c r="F822" s="91"/>
      <c r="G822" s="92"/>
    </row>
    <row r="823" spans="1:7" outlineLevel="1">
      <c r="A823" s="83" t="s">
        <v>89</v>
      </c>
      <c r="B823" s="131"/>
      <c r="C823" s="111"/>
      <c r="D823" s="115" t="s">
        <v>331</v>
      </c>
      <c r="E823" s="123">
        <v>2</v>
      </c>
      <c r="F823" s="126">
        <v>0</v>
      </c>
      <c r="G823" s="133">
        <f>E823*F823</f>
        <v>0</v>
      </c>
    </row>
    <row r="824" spans="1:7" outlineLevel="1">
      <c r="A824" s="83" t="s">
        <v>89</v>
      </c>
      <c r="B824" s="121"/>
      <c r="C824" s="111"/>
      <c r="D824" s="115"/>
      <c r="E824" s="149"/>
      <c r="F824" s="91"/>
      <c r="G824" s="133"/>
    </row>
    <row r="825" spans="1:7" outlineLevel="1">
      <c r="A825" s="83" t="s">
        <v>89</v>
      </c>
      <c r="B825" s="127"/>
      <c r="C825" s="172" t="s">
        <v>508</v>
      </c>
      <c r="D825" s="115"/>
      <c r="E825" s="230"/>
      <c r="F825" s="91"/>
      <c r="G825" s="87"/>
    </row>
    <row r="826" spans="1:7" outlineLevel="1">
      <c r="A826" s="83"/>
      <c r="B826" s="127"/>
      <c r="C826" s="172"/>
      <c r="D826" s="115"/>
      <c r="E826" s="230"/>
      <c r="F826" s="91"/>
      <c r="G826" s="87"/>
    </row>
    <row r="827" spans="1:7" outlineLevel="1">
      <c r="A827" s="83"/>
      <c r="B827" s="121"/>
      <c r="C827" s="111" t="s">
        <v>509</v>
      </c>
      <c r="D827" s="115"/>
      <c r="E827" s="149"/>
      <c r="F827" s="91"/>
      <c r="G827" s="87"/>
    </row>
    <row r="828" spans="1:7" ht="76.5" outlineLevel="1">
      <c r="A828" s="83" t="s">
        <v>89</v>
      </c>
      <c r="B828" s="127"/>
      <c r="C828" s="94" t="s">
        <v>510</v>
      </c>
      <c r="D828" s="115"/>
      <c r="E828" s="149"/>
      <c r="F828" s="91"/>
      <c r="G828" s="87"/>
    </row>
    <row r="829" spans="1:7" ht="38.25" outlineLevel="1">
      <c r="A829" s="83" t="s">
        <v>89</v>
      </c>
      <c r="B829" s="127"/>
      <c r="C829" s="96" t="s">
        <v>511</v>
      </c>
      <c r="D829" s="115"/>
      <c r="E829" s="149"/>
      <c r="F829" s="91"/>
      <c r="G829" s="87"/>
    </row>
    <row r="830" spans="1:7" ht="38.25" outlineLevel="1">
      <c r="A830" s="83" t="s">
        <v>89</v>
      </c>
      <c r="B830" s="127"/>
      <c r="C830" s="96" t="s">
        <v>512</v>
      </c>
      <c r="D830" s="115"/>
      <c r="E830" s="149"/>
      <c r="F830" s="91"/>
      <c r="G830" s="87"/>
    </row>
    <row r="831" spans="1:7" outlineLevel="1">
      <c r="A831" s="83" t="s">
        <v>89</v>
      </c>
      <c r="B831" s="127"/>
      <c r="C831" s="96" t="s">
        <v>513</v>
      </c>
      <c r="D831" s="115"/>
      <c r="E831" s="149"/>
      <c r="F831" s="91"/>
      <c r="G831" s="87"/>
    </row>
    <row r="832" spans="1:7" outlineLevel="1">
      <c r="A832" s="83" t="s">
        <v>89</v>
      </c>
      <c r="B832" s="127"/>
      <c r="C832" s="111" t="s">
        <v>514</v>
      </c>
      <c r="D832" s="115"/>
      <c r="E832" s="149"/>
      <c r="F832" s="91"/>
      <c r="G832" s="87"/>
    </row>
    <row r="833" spans="1:7" outlineLevel="1">
      <c r="A833" s="83" t="s">
        <v>89</v>
      </c>
      <c r="B833" s="127"/>
      <c r="C833" s="111" t="s">
        <v>481</v>
      </c>
      <c r="D833" s="115"/>
      <c r="E833" s="149"/>
      <c r="F833" s="91"/>
      <c r="G833" s="87"/>
    </row>
    <row r="834" spans="1:7" ht="25.5" outlineLevel="1">
      <c r="A834" s="83" t="s">
        <v>89</v>
      </c>
      <c r="B834" s="127"/>
      <c r="C834" s="111" t="s">
        <v>515</v>
      </c>
      <c r="D834" s="115"/>
      <c r="E834" s="149"/>
      <c r="F834" s="91"/>
      <c r="G834" s="87"/>
    </row>
    <row r="835" spans="1:7" ht="38.25" outlineLevel="1">
      <c r="A835" s="83" t="s">
        <v>89</v>
      </c>
      <c r="B835" s="127"/>
      <c r="C835" s="111" t="s">
        <v>516</v>
      </c>
      <c r="D835" s="115"/>
      <c r="E835" s="149"/>
      <c r="F835" s="91"/>
      <c r="G835" s="87"/>
    </row>
    <row r="836" spans="1:7" ht="51" outlineLevel="1">
      <c r="A836" s="83"/>
      <c r="B836" s="127"/>
      <c r="C836" s="111" t="s">
        <v>517</v>
      </c>
      <c r="D836" s="115"/>
      <c r="E836" s="149"/>
      <c r="F836" s="91"/>
      <c r="G836" s="87"/>
    </row>
    <row r="837" spans="1:7" outlineLevel="1">
      <c r="A837" s="83"/>
      <c r="B837" s="121"/>
      <c r="C837" s="132"/>
      <c r="D837" s="184"/>
      <c r="E837" s="149"/>
      <c r="F837" s="91"/>
      <c r="G837" s="91"/>
    </row>
    <row r="838" spans="1:7" outlineLevel="1">
      <c r="A838" s="83" t="s">
        <v>43</v>
      </c>
      <c r="B838" s="231">
        <v>11</v>
      </c>
      <c r="C838" s="132"/>
      <c r="D838" s="184"/>
      <c r="E838" s="149"/>
      <c r="F838" s="91"/>
      <c r="G838" s="91"/>
    </row>
    <row r="839" spans="1:7" outlineLevel="1">
      <c r="A839" s="232"/>
      <c r="B839" s="232"/>
      <c r="C839" s="132" t="s">
        <v>518</v>
      </c>
      <c r="D839" s="184"/>
      <c r="E839" s="149"/>
      <c r="F839" s="91"/>
      <c r="G839" s="91"/>
    </row>
    <row r="840" spans="1:7" outlineLevel="1">
      <c r="A840" s="83"/>
      <c r="B840" s="231"/>
      <c r="C840" s="132" t="s">
        <v>519</v>
      </c>
      <c r="D840" s="184"/>
      <c r="E840" s="149"/>
      <c r="F840" s="91"/>
      <c r="G840" s="91"/>
    </row>
    <row r="841" spans="1:7" outlineLevel="1">
      <c r="A841" s="83"/>
      <c r="B841" s="231"/>
      <c r="C841" s="132" t="s">
        <v>520</v>
      </c>
      <c r="D841" s="184"/>
      <c r="E841" s="149"/>
      <c r="F841" s="91"/>
      <c r="G841" s="91"/>
    </row>
    <row r="842" spans="1:7" outlineLevel="1">
      <c r="A842" s="83"/>
      <c r="B842" s="231"/>
      <c r="C842" s="132" t="s">
        <v>521</v>
      </c>
      <c r="D842" s="184"/>
      <c r="E842" s="149"/>
      <c r="F842" s="91"/>
      <c r="G842" s="91"/>
    </row>
    <row r="843" spans="1:7" outlineLevel="1">
      <c r="A843" s="83"/>
      <c r="B843" s="231"/>
      <c r="C843" s="132" t="s">
        <v>522</v>
      </c>
      <c r="D843" s="184"/>
      <c r="E843" s="149"/>
      <c r="F843" s="91"/>
      <c r="G843" s="91"/>
    </row>
    <row r="844" spans="1:7" outlineLevel="1">
      <c r="A844" s="83"/>
      <c r="B844" s="83"/>
      <c r="C844" s="233" t="s">
        <v>523</v>
      </c>
      <c r="D844" s="12"/>
      <c r="E844" s="90"/>
      <c r="F844" s="92"/>
      <c r="G844" s="92"/>
    </row>
    <row r="845" spans="1:7" outlineLevel="1">
      <c r="A845" s="83" t="s">
        <v>89</v>
      </c>
      <c r="B845" s="121"/>
      <c r="C845" s="111"/>
      <c r="D845" s="115" t="s">
        <v>158</v>
      </c>
      <c r="E845" s="149">
        <v>602.4</v>
      </c>
      <c r="F845" s="126">
        <v>0</v>
      </c>
      <c r="G845" s="133">
        <f>E845*F845</f>
        <v>0</v>
      </c>
    </row>
    <row r="846" spans="1:7" outlineLevel="1">
      <c r="A846" s="83"/>
      <c r="B846" s="127"/>
      <c r="C846" s="172"/>
      <c r="D846" s="115"/>
      <c r="E846" s="230"/>
      <c r="F846" s="91"/>
      <c r="G846" s="87"/>
    </row>
    <row r="847" spans="1:7" outlineLevel="1">
      <c r="A847" s="83"/>
      <c r="B847" s="121"/>
      <c r="C847" s="111" t="s">
        <v>509</v>
      </c>
      <c r="D847" s="115"/>
      <c r="E847" s="149"/>
      <c r="F847" s="91"/>
      <c r="G847" s="87"/>
    </row>
    <row r="848" spans="1:7" outlineLevel="1">
      <c r="A848" s="83"/>
      <c r="B848" s="121"/>
      <c r="C848" s="132"/>
      <c r="D848" s="184"/>
      <c r="E848" s="149"/>
      <c r="F848" s="91"/>
      <c r="G848" s="91"/>
    </row>
    <row r="849" spans="1:7" outlineLevel="1">
      <c r="A849" s="83" t="s">
        <v>43</v>
      </c>
      <c r="B849" s="231">
        <v>12</v>
      </c>
      <c r="C849" s="132"/>
      <c r="D849" s="184"/>
      <c r="E849" s="149"/>
      <c r="F849" s="91"/>
      <c r="G849" s="91"/>
    </row>
    <row r="850" spans="1:7" outlineLevel="1">
      <c r="A850" s="232"/>
      <c r="B850" s="232"/>
      <c r="C850" s="132" t="s">
        <v>524</v>
      </c>
      <c r="D850" s="184"/>
      <c r="E850" s="149"/>
      <c r="F850" s="91"/>
      <c r="G850" s="91"/>
    </row>
    <row r="851" spans="1:7" outlineLevel="1">
      <c r="A851" s="83"/>
      <c r="B851" s="231"/>
      <c r="C851" s="132" t="s">
        <v>519</v>
      </c>
      <c r="D851" s="184"/>
      <c r="E851" s="149"/>
      <c r="F851" s="91"/>
      <c r="G851" s="91"/>
    </row>
    <row r="852" spans="1:7" outlineLevel="1">
      <c r="A852" s="83"/>
      <c r="B852" s="231"/>
      <c r="C852" s="132" t="s">
        <v>525</v>
      </c>
      <c r="D852" s="184"/>
      <c r="E852" s="149"/>
      <c r="F852" s="91"/>
      <c r="G852" s="91"/>
    </row>
    <row r="853" spans="1:7" outlineLevel="1">
      <c r="A853" s="83"/>
      <c r="B853" s="231"/>
      <c r="C853" s="132" t="s">
        <v>526</v>
      </c>
      <c r="D853" s="184"/>
      <c r="E853" s="149"/>
      <c r="F853" s="91"/>
      <c r="G853" s="91"/>
    </row>
    <row r="854" spans="1:7" outlineLevel="1">
      <c r="A854" s="83"/>
      <c r="B854" s="83"/>
      <c r="C854" s="233" t="s">
        <v>523</v>
      </c>
      <c r="D854" s="12"/>
      <c r="E854" s="90"/>
      <c r="F854" s="92"/>
      <c r="G854" s="92"/>
    </row>
    <row r="855" spans="1:7" outlineLevel="1">
      <c r="A855" s="83" t="s">
        <v>89</v>
      </c>
      <c r="B855" s="121"/>
      <c r="C855" s="111"/>
      <c r="D855" s="115" t="s">
        <v>158</v>
      </c>
      <c r="E855" s="149">
        <v>1103.3</v>
      </c>
      <c r="F855" s="126">
        <v>0</v>
      </c>
      <c r="G855" s="133">
        <f>E855*F855</f>
        <v>0</v>
      </c>
    </row>
    <row r="856" spans="1:7" outlineLevel="1">
      <c r="A856" s="83"/>
      <c r="B856" s="131"/>
      <c r="C856" s="111"/>
      <c r="D856" s="115"/>
      <c r="E856" s="129"/>
      <c r="F856" s="91"/>
      <c r="G856" s="133"/>
    </row>
    <row r="857" spans="1:7" outlineLevel="1">
      <c r="A857" s="83"/>
      <c r="B857" s="121"/>
      <c r="C857" s="132"/>
      <c r="D857" s="184"/>
      <c r="E857" s="149"/>
      <c r="F857" s="91"/>
      <c r="G857" s="91"/>
    </row>
    <row r="858" spans="1:7" outlineLevel="1">
      <c r="A858" s="83" t="s">
        <v>43</v>
      </c>
      <c r="B858" s="231">
        <v>13</v>
      </c>
      <c r="C858" s="132"/>
      <c r="D858" s="184"/>
      <c r="E858" s="149"/>
      <c r="F858" s="91"/>
      <c r="G858" s="91"/>
    </row>
    <row r="859" spans="1:7" ht="38.25" outlineLevel="1">
      <c r="A859" s="232"/>
      <c r="B859" s="232"/>
      <c r="C859" s="132" t="s">
        <v>527</v>
      </c>
      <c r="D859" s="184"/>
      <c r="E859" s="149"/>
      <c r="F859" s="91"/>
      <c r="G859" s="91"/>
    </row>
    <row r="860" spans="1:7" outlineLevel="1">
      <c r="A860" s="83"/>
      <c r="B860" s="83"/>
      <c r="C860" s="233"/>
      <c r="D860" s="12"/>
      <c r="E860" s="90"/>
      <c r="F860" s="92"/>
      <c r="G860" s="92"/>
    </row>
    <row r="861" spans="1:7" outlineLevel="1">
      <c r="A861" s="83" t="s">
        <v>89</v>
      </c>
      <c r="B861" s="121"/>
      <c r="C861" s="111"/>
      <c r="D861" s="115" t="s">
        <v>312</v>
      </c>
      <c r="E861" s="149">
        <v>168</v>
      </c>
      <c r="F861" s="126">
        <v>0</v>
      </c>
      <c r="G861" s="133">
        <f>E861*F861</f>
        <v>0</v>
      </c>
    </row>
    <row r="862" spans="1:7" outlineLevel="1">
      <c r="A862" s="234"/>
      <c r="B862" s="235"/>
      <c r="C862" s="236"/>
      <c r="D862" s="237"/>
      <c r="E862" s="238"/>
      <c r="F862" s="239"/>
      <c r="G862" s="238"/>
    </row>
    <row r="863" spans="1:7" ht="38.25" outlineLevel="1">
      <c r="A863" s="240" t="s">
        <v>43</v>
      </c>
      <c r="B863" s="241">
        <v>13</v>
      </c>
      <c r="C863" s="102" t="s">
        <v>528</v>
      </c>
      <c r="D863" s="242"/>
      <c r="E863" s="65"/>
      <c r="F863" s="243"/>
      <c r="G863" s="91"/>
    </row>
    <row r="864" spans="1:7" ht="51" outlineLevel="1">
      <c r="A864" s="244"/>
      <c r="B864" s="235"/>
      <c r="C864" s="96" t="s">
        <v>529</v>
      </c>
      <c r="D864" s="115" t="s">
        <v>312</v>
      </c>
      <c r="E864" s="149">
        <v>8900</v>
      </c>
      <c r="F864" s="126">
        <v>0</v>
      </c>
      <c r="G864" s="133">
        <f>E864*F864</f>
        <v>0</v>
      </c>
    </row>
    <row r="865" spans="1:7" outlineLevel="1">
      <c r="A865" s="245"/>
      <c r="B865" s="235"/>
      <c r="C865" s="102"/>
      <c r="D865" s="242"/>
      <c r="E865" s="65"/>
      <c r="F865" s="243"/>
      <c r="G865" s="91"/>
    </row>
    <row r="866" spans="1:7" ht="63.75" outlineLevel="1">
      <c r="A866" s="241" t="s">
        <v>43</v>
      </c>
      <c r="B866" s="235">
        <v>14</v>
      </c>
      <c r="C866" s="96" t="s">
        <v>530</v>
      </c>
      <c r="D866" s="115" t="s">
        <v>312</v>
      </c>
      <c r="E866" s="149">
        <v>4000</v>
      </c>
      <c r="F866" s="126">
        <v>0</v>
      </c>
      <c r="G866" s="133">
        <f>E866*F866</f>
        <v>0</v>
      </c>
    </row>
    <row r="867" spans="1:7" outlineLevel="1">
      <c r="A867" s="83"/>
      <c r="B867" s="131"/>
      <c r="C867" s="111"/>
      <c r="D867" s="115"/>
      <c r="E867" s="129"/>
      <c r="F867" s="91"/>
      <c r="G867" s="133"/>
    </row>
    <row r="868" spans="1:7" outlineLevel="1">
      <c r="A868" s="83" t="s">
        <v>89</v>
      </c>
      <c r="B868" s="121"/>
      <c r="C868" s="111"/>
      <c r="D868" s="115"/>
      <c r="E868" s="230"/>
      <c r="F868" s="91"/>
      <c r="G868" s="133"/>
    </row>
    <row r="869" spans="1:7" outlineLevel="1">
      <c r="A869" s="83" t="s">
        <v>89</v>
      </c>
      <c r="B869" s="121"/>
      <c r="C869" s="246" t="s">
        <v>531</v>
      </c>
      <c r="D869" s="115"/>
      <c r="E869" s="149"/>
      <c r="F869" s="91"/>
      <c r="G869" s="133"/>
    </row>
    <row r="870" spans="1:7" ht="38.25" outlineLevel="1">
      <c r="A870" s="83" t="s">
        <v>89</v>
      </c>
      <c r="B870" s="121"/>
      <c r="C870" s="247" t="s">
        <v>532</v>
      </c>
      <c r="D870" s="115"/>
      <c r="E870" s="149"/>
      <c r="F870" s="91"/>
      <c r="G870" s="133"/>
    </row>
    <row r="871" spans="1:7" ht="38.25" outlineLevel="1">
      <c r="A871" s="83" t="s">
        <v>89</v>
      </c>
      <c r="B871" s="121"/>
      <c r="C871" s="247" t="s">
        <v>533</v>
      </c>
      <c r="D871" s="115"/>
      <c r="E871" s="149"/>
      <c r="F871" s="91"/>
      <c r="G871" s="133"/>
    </row>
    <row r="872" spans="1:7" outlineLevel="1">
      <c r="A872" s="83" t="s">
        <v>89</v>
      </c>
      <c r="B872" s="121"/>
      <c r="C872" s="247" t="s">
        <v>534</v>
      </c>
      <c r="D872" s="115"/>
      <c r="E872" s="149"/>
      <c r="F872" s="91"/>
      <c r="G872" s="133"/>
    </row>
    <row r="873" spans="1:7" ht="25.5" outlineLevel="1">
      <c r="A873" s="83" t="s">
        <v>43</v>
      </c>
      <c r="B873" s="231">
        <v>15</v>
      </c>
      <c r="C873" s="103" t="s">
        <v>535</v>
      </c>
      <c r="D873" s="115"/>
      <c r="E873" s="149"/>
      <c r="F873" s="91"/>
      <c r="G873" s="87"/>
    </row>
    <row r="874" spans="1:7" outlineLevel="1">
      <c r="A874" s="83" t="s">
        <v>89</v>
      </c>
      <c r="B874" s="121"/>
      <c r="C874" s="111" t="s">
        <v>536</v>
      </c>
      <c r="D874" s="115"/>
      <c r="E874" s="149"/>
      <c r="F874" s="91"/>
      <c r="G874" s="133"/>
    </row>
    <row r="875" spans="1:7" outlineLevel="1">
      <c r="A875" s="83" t="s">
        <v>89</v>
      </c>
      <c r="B875" s="121"/>
      <c r="C875" s="111" t="s">
        <v>537</v>
      </c>
      <c r="D875" s="115"/>
      <c r="E875" s="149"/>
      <c r="F875" s="91"/>
      <c r="G875" s="133"/>
    </row>
    <row r="876" spans="1:7" outlineLevel="1">
      <c r="A876" s="83" t="s">
        <v>89</v>
      </c>
      <c r="B876" s="121"/>
      <c r="C876" s="111" t="s">
        <v>538</v>
      </c>
      <c r="D876" s="115"/>
      <c r="E876" s="149"/>
      <c r="F876" s="91"/>
      <c r="G876" s="133"/>
    </row>
    <row r="877" spans="1:7" ht="25.5" outlineLevel="1">
      <c r="A877" s="83" t="s">
        <v>89</v>
      </c>
      <c r="B877" s="121"/>
      <c r="C877" s="132" t="s">
        <v>539</v>
      </c>
      <c r="D877" s="184"/>
      <c r="E877" s="149"/>
      <c r="F877" s="91"/>
      <c r="G877" s="91"/>
    </row>
    <row r="878" spans="1:7" outlineLevel="1">
      <c r="A878" s="83" t="s">
        <v>89</v>
      </c>
      <c r="B878" s="121"/>
      <c r="C878" s="111"/>
      <c r="D878" s="115" t="s">
        <v>331</v>
      </c>
      <c r="E878" s="149">
        <v>50</v>
      </c>
      <c r="F878" s="126">
        <v>0</v>
      </c>
      <c r="G878" s="133">
        <f>E878*F878</f>
        <v>0</v>
      </c>
    </row>
    <row r="879" spans="1:7" ht="25.5" outlineLevel="1">
      <c r="A879" s="83" t="s">
        <v>43</v>
      </c>
      <c r="B879" s="231">
        <v>16</v>
      </c>
      <c r="C879" s="103" t="s">
        <v>540</v>
      </c>
      <c r="D879" s="115"/>
      <c r="E879" s="149"/>
      <c r="F879" s="91"/>
      <c r="G879" s="87"/>
    </row>
    <row r="880" spans="1:7" outlineLevel="1">
      <c r="A880" s="83" t="s">
        <v>89</v>
      </c>
      <c r="B880" s="121"/>
      <c r="C880" s="111" t="s">
        <v>537</v>
      </c>
      <c r="D880" s="115"/>
      <c r="E880" s="149"/>
      <c r="F880" s="91"/>
      <c r="G880" s="133"/>
    </row>
    <row r="881" spans="1:7" ht="38.25" outlineLevel="1">
      <c r="A881" s="83" t="s">
        <v>89</v>
      </c>
      <c r="B881" s="121"/>
      <c r="C881" s="111" t="s">
        <v>541</v>
      </c>
      <c r="D881" s="115"/>
      <c r="E881" s="149"/>
      <c r="F881" s="91"/>
      <c r="G881" s="133"/>
    </row>
    <row r="882" spans="1:7" ht="25.5" outlineLevel="1">
      <c r="A882" s="83" t="s">
        <v>89</v>
      </c>
      <c r="B882" s="121"/>
      <c r="C882" s="132" t="s">
        <v>542</v>
      </c>
      <c r="D882" s="184"/>
      <c r="E882" s="149"/>
      <c r="F882" s="91"/>
      <c r="G882" s="91"/>
    </row>
    <row r="883" spans="1:7" outlineLevel="1">
      <c r="A883" s="83" t="s">
        <v>89</v>
      </c>
      <c r="B883" s="121"/>
      <c r="C883" s="111"/>
      <c r="D883" s="115" t="s">
        <v>182</v>
      </c>
      <c r="E883" s="149">
        <v>2</v>
      </c>
      <c r="F883" s="126">
        <v>0</v>
      </c>
      <c r="G883" s="133">
        <f>E883*F883</f>
        <v>0</v>
      </c>
    </row>
    <row r="884" spans="1:7" outlineLevel="1">
      <c r="A884" s="83"/>
      <c r="B884" s="248" t="s">
        <v>543</v>
      </c>
      <c r="C884" s="232"/>
      <c r="D884" s="115"/>
      <c r="E884" s="129"/>
      <c r="F884" s="91"/>
      <c r="G884" s="133"/>
    </row>
    <row r="885" spans="1:7" outlineLevel="1">
      <c r="A885" s="83" t="s">
        <v>89</v>
      </c>
      <c r="B885" s="127"/>
      <c r="C885" s="128"/>
      <c r="D885" s="115"/>
      <c r="E885" s="149"/>
      <c r="F885" s="91"/>
      <c r="G885" s="87"/>
    </row>
    <row r="886" spans="1:7" outlineLevel="1">
      <c r="A886" s="83" t="s">
        <v>89</v>
      </c>
      <c r="B886" s="127"/>
      <c r="C886" s="246" t="s">
        <v>145</v>
      </c>
      <c r="D886" s="115"/>
      <c r="E886" s="149"/>
      <c r="F886" s="91"/>
      <c r="G886" s="87"/>
    </row>
    <row r="887" spans="1:7" ht="63.75" outlineLevel="1">
      <c r="A887" s="83"/>
      <c r="B887" s="231"/>
      <c r="C887" s="111" t="s">
        <v>544</v>
      </c>
      <c r="D887" s="115"/>
      <c r="E887" s="149"/>
      <c r="F887" s="91"/>
      <c r="G887" s="87"/>
    </row>
    <row r="888" spans="1:7" outlineLevel="1">
      <c r="A888" s="83"/>
      <c r="B888" s="231"/>
      <c r="C888" s="111"/>
      <c r="D888" s="115"/>
      <c r="E888" s="149"/>
      <c r="F888" s="91"/>
      <c r="G888" s="87"/>
    </row>
    <row r="889" spans="1:7" outlineLevel="1">
      <c r="A889" s="83" t="s">
        <v>43</v>
      </c>
      <c r="B889" s="231">
        <v>17</v>
      </c>
      <c r="C889" s="111" t="s">
        <v>545</v>
      </c>
      <c r="D889" s="115" t="s">
        <v>137</v>
      </c>
      <c r="E889" s="149">
        <v>100</v>
      </c>
      <c r="F889" s="126">
        <v>0</v>
      </c>
      <c r="G889" s="133">
        <f>E889*F889</f>
        <v>0</v>
      </c>
    </row>
    <row r="890" spans="1:7" outlineLevel="1">
      <c r="A890" s="83" t="s">
        <v>89</v>
      </c>
      <c r="B890" s="121"/>
      <c r="C890" s="111"/>
      <c r="D890" s="115"/>
      <c r="E890" s="149"/>
      <c r="F890" s="91"/>
      <c r="G890" s="87"/>
    </row>
    <row r="891" spans="1:7" outlineLevel="1">
      <c r="A891" s="83" t="s">
        <v>43</v>
      </c>
      <c r="B891" s="231">
        <v>18</v>
      </c>
      <c r="C891" s="111" t="s">
        <v>546</v>
      </c>
      <c r="D891" s="115" t="s">
        <v>137</v>
      </c>
      <c r="E891" s="149">
        <v>100</v>
      </c>
      <c r="F891" s="126">
        <v>0</v>
      </c>
      <c r="G891" s="133">
        <f>E891*F891</f>
        <v>0</v>
      </c>
    </row>
    <row r="892" spans="1:7" outlineLevel="1">
      <c r="A892" s="83"/>
      <c r="B892" s="131"/>
      <c r="C892" s="111"/>
      <c r="D892" s="115"/>
      <c r="E892" s="129"/>
      <c r="F892" s="91"/>
      <c r="G892" s="133"/>
    </row>
    <row r="893" spans="1:7" ht="15.75" outlineLevel="1" thickBot="1">
      <c r="A893" s="83" t="s">
        <v>89</v>
      </c>
      <c r="B893" s="84"/>
      <c r="C893" s="249"/>
      <c r="D893" s="135"/>
      <c r="E893" s="177"/>
      <c r="F893" s="137"/>
      <c r="G893" s="138"/>
    </row>
    <row r="894" spans="1:7" ht="16.5" outlineLevel="1" thickTop="1" thickBot="1">
      <c r="A894" s="83" t="s">
        <v>89</v>
      </c>
      <c r="B894" s="60"/>
      <c r="C894" s="194" t="s">
        <v>547</v>
      </c>
      <c r="D894" s="140"/>
      <c r="E894" s="178"/>
      <c r="F894" s="142"/>
      <c r="G894" s="143">
        <f>SUM(G728:G893)</f>
        <v>0</v>
      </c>
    </row>
    <row r="895" spans="1:7" ht="15.75" outlineLevel="1" thickTop="1"/>
    <row r="896" spans="1:7" outlineLevel="1"/>
    <row r="897" spans="1:7" ht="24" outlineLevel="1">
      <c r="A897" s="1"/>
      <c r="B897" s="77" t="s">
        <v>82</v>
      </c>
      <c r="C897" s="159" t="s">
        <v>83</v>
      </c>
      <c r="D897" s="79" t="s">
        <v>84</v>
      </c>
      <c r="E897" s="160" t="s">
        <v>85</v>
      </c>
      <c r="F897" s="81" t="s">
        <v>86</v>
      </c>
      <c r="G897" s="82" t="s">
        <v>87</v>
      </c>
    </row>
    <row r="898" spans="1:7" outlineLevel="1">
      <c r="A898" s="83"/>
      <c r="B898" s="84"/>
      <c r="C898" s="179"/>
      <c r="E898" s="180"/>
      <c r="F898" s="183"/>
    </row>
    <row r="899" spans="1:7" outlineLevel="1">
      <c r="A899" s="83"/>
      <c r="B899" s="88" t="s">
        <v>31</v>
      </c>
      <c r="C899" s="181" t="s">
        <v>32</v>
      </c>
      <c r="D899" s="12"/>
      <c r="E899" s="114"/>
      <c r="F899" s="91"/>
      <c r="G899" s="92"/>
    </row>
    <row r="900" spans="1:7" outlineLevel="1">
      <c r="A900" s="83"/>
      <c r="B900" s="84"/>
      <c r="C900" s="96"/>
      <c r="D900" s="96"/>
      <c r="E900" s="182"/>
      <c r="F900" s="250"/>
      <c r="G900" s="92"/>
    </row>
    <row r="901" spans="1:7" outlineLevel="1">
      <c r="A901" s="83"/>
      <c r="B901" s="88" t="s">
        <v>45</v>
      </c>
      <c r="C901" s="181" t="s">
        <v>46</v>
      </c>
      <c r="D901" s="12"/>
      <c r="E901" s="114"/>
      <c r="F901" s="91"/>
      <c r="G901" s="92"/>
    </row>
    <row r="902" spans="1:7" outlineLevel="1">
      <c r="A902" s="83"/>
      <c r="B902" s="84"/>
      <c r="C902" s="113"/>
      <c r="D902" s="12"/>
      <c r="E902" s="114"/>
      <c r="F902" s="91"/>
      <c r="G902" s="92"/>
    </row>
    <row r="903" spans="1:7" outlineLevel="1">
      <c r="A903" s="83" t="s">
        <v>89</v>
      </c>
      <c r="B903" s="84"/>
      <c r="C903" s="251" t="s">
        <v>548</v>
      </c>
      <c r="D903" s="12"/>
      <c r="E903" s="114"/>
      <c r="F903" s="91"/>
      <c r="G903" s="92"/>
    </row>
    <row r="904" spans="1:7" ht="51.75" outlineLevel="1">
      <c r="A904" s="83" t="s">
        <v>89</v>
      </c>
      <c r="B904" s="84"/>
      <c r="C904" s="251" t="s">
        <v>549</v>
      </c>
      <c r="D904" s="12"/>
      <c r="E904" s="114"/>
      <c r="F904" s="91"/>
      <c r="G904" s="92"/>
    </row>
    <row r="905" spans="1:7" ht="51.75" outlineLevel="1">
      <c r="A905" s="83" t="s">
        <v>89</v>
      </c>
      <c r="B905" s="127"/>
      <c r="C905" s="251" t="s">
        <v>550</v>
      </c>
      <c r="D905" s="174"/>
      <c r="E905" s="114"/>
      <c r="F905" s="91"/>
      <c r="G905" s="91"/>
    </row>
    <row r="906" spans="1:7" ht="26.25" outlineLevel="1">
      <c r="A906" s="83" t="s">
        <v>89</v>
      </c>
      <c r="B906" s="84"/>
      <c r="C906" s="251" t="s">
        <v>551</v>
      </c>
      <c r="D906" s="12"/>
      <c r="E906" s="114"/>
      <c r="F906" s="91"/>
      <c r="G906" s="92"/>
    </row>
    <row r="907" spans="1:7" outlineLevel="1">
      <c r="A907" s="83" t="s">
        <v>89</v>
      </c>
      <c r="B907" s="84"/>
      <c r="C907" s="251" t="s">
        <v>552</v>
      </c>
      <c r="D907" s="12"/>
      <c r="E907" s="114"/>
      <c r="F907" s="91"/>
      <c r="G907" s="92"/>
    </row>
    <row r="908" spans="1:7" ht="64.5" outlineLevel="1">
      <c r="A908" s="83" t="s">
        <v>89</v>
      </c>
      <c r="B908" s="84"/>
      <c r="C908" s="251" t="s">
        <v>553</v>
      </c>
      <c r="D908" s="12"/>
      <c r="E908" s="114"/>
      <c r="F908" s="91"/>
      <c r="G908" s="92"/>
    </row>
    <row r="909" spans="1:7" ht="26.25" outlineLevel="1">
      <c r="A909" s="83" t="s">
        <v>89</v>
      </c>
      <c r="B909" s="84"/>
      <c r="C909" s="251" t="s">
        <v>554</v>
      </c>
      <c r="D909" s="12"/>
      <c r="E909" s="114"/>
      <c r="F909" s="91"/>
      <c r="G909" s="92"/>
    </row>
    <row r="910" spans="1:7" ht="39" outlineLevel="1">
      <c r="A910" s="83" t="s">
        <v>89</v>
      </c>
      <c r="B910" s="84"/>
      <c r="C910" s="251" t="s">
        <v>555</v>
      </c>
      <c r="D910" s="12"/>
      <c r="E910" s="114"/>
      <c r="F910" s="91"/>
      <c r="G910" s="92"/>
    </row>
    <row r="911" spans="1:7" ht="26.25" outlineLevel="1">
      <c r="A911" s="83" t="s">
        <v>89</v>
      </c>
      <c r="B911" s="84"/>
      <c r="C911" s="251" t="s">
        <v>556</v>
      </c>
      <c r="D911" s="12"/>
      <c r="E911" s="114"/>
      <c r="F911" s="91"/>
      <c r="G911" s="92"/>
    </row>
    <row r="912" spans="1:7" outlineLevel="1">
      <c r="A912" s="83" t="s">
        <v>89</v>
      </c>
      <c r="B912" s="84"/>
      <c r="C912" s="113"/>
      <c r="D912" s="12"/>
      <c r="E912" s="149"/>
      <c r="F912" s="91"/>
      <c r="G912" s="92"/>
    </row>
    <row r="913" spans="1:7" ht="63.75" outlineLevel="1">
      <c r="A913" s="83" t="s">
        <v>45</v>
      </c>
      <c r="B913" s="84">
        <v>1</v>
      </c>
      <c r="C913" s="94" t="s">
        <v>557</v>
      </c>
      <c r="D913" s="12"/>
      <c r="E913" s="149"/>
      <c r="F913" s="91"/>
      <c r="G913" s="92"/>
    </row>
    <row r="914" spans="1:7" ht="39" outlineLevel="1">
      <c r="A914" s="83"/>
      <c r="B914" s="84"/>
      <c r="C914" s="120" t="s">
        <v>558</v>
      </c>
      <c r="D914" s="12"/>
      <c r="E914" s="114"/>
      <c r="F914" s="91"/>
      <c r="G914" s="92"/>
    </row>
    <row r="915" spans="1:7" ht="51.75" outlineLevel="1">
      <c r="A915" s="83"/>
      <c r="B915" s="84"/>
      <c r="C915" s="120" t="s">
        <v>559</v>
      </c>
      <c r="D915" s="12"/>
      <c r="E915" s="114"/>
      <c r="F915" s="91"/>
      <c r="G915" s="92"/>
    </row>
    <row r="916" spans="1:7" ht="38.25" outlineLevel="1">
      <c r="A916" s="83"/>
      <c r="B916" s="84"/>
      <c r="C916" s="94" t="s">
        <v>560</v>
      </c>
      <c r="D916" s="12"/>
      <c r="E916" s="114"/>
      <c r="F916" s="91"/>
      <c r="G916" s="92"/>
    </row>
    <row r="917" spans="1:7" ht="26.25" outlineLevel="1">
      <c r="A917" s="83" t="s">
        <v>89</v>
      </c>
      <c r="B917" s="84"/>
      <c r="C917" s="120" t="s">
        <v>561</v>
      </c>
      <c r="D917" s="12"/>
      <c r="E917" s="149"/>
      <c r="F917" s="91"/>
      <c r="G917" s="92"/>
    </row>
    <row r="918" spans="1:7" ht="26.25" outlineLevel="1">
      <c r="A918" s="83" t="s">
        <v>89</v>
      </c>
      <c r="B918" s="84"/>
      <c r="C918" s="120" t="s">
        <v>556</v>
      </c>
      <c r="D918" s="12"/>
      <c r="E918" s="149"/>
      <c r="F918" s="91"/>
      <c r="G918" s="92"/>
    </row>
    <row r="919" spans="1:7" ht="51.75" outlineLevel="1">
      <c r="A919" s="83" t="s">
        <v>89</v>
      </c>
      <c r="B919" s="84"/>
      <c r="C919" s="120" t="s">
        <v>562</v>
      </c>
      <c r="D919" s="12"/>
      <c r="E919" s="149"/>
      <c r="F919" s="91"/>
      <c r="G919" s="92"/>
    </row>
    <row r="920" spans="1:7" outlineLevel="1">
      <c r="A920" s="83" t="s">
        <v>89</v>
      </c>
      <c r="B920" s="84"/>
      <c r="C920" s="120" t="s">
        <v>563</v>
      </c>
      <c r="D920" s="12"/>
      <c r="E920" s="149"/>
      <c r="F920" s="91"/>
      <c r="G920" s="92"/>
    </row>
    <row r="921" spans="1:7" outlineLevel="1">
      <c r="A921" s="83" t="s">
        <v>89</v>
      </c>
      <c r="B921" s="84"/>
      <c r="C921" s="120"/>
      <c r="D921" s="12"/>
      <c r="E921" s="149"/>
      <c r="F921" s="91"/>
      <c r="G921" s="92"/>
    </row>
    <row r="922" spans="1:7" outlineLevel="1">
      <c r="A922" s="83" t="s">
        <v>89</v>
      </c>
      <c r="B922" s="84"/>
      <c r="C922" s="120"/>
      <c r="D922" s="12" t="s">
        <v>158</v>
      </c>
      <c r="E922" s="149">
        <v>1260</v>
      </c>
      <c r="F922" s="122">
        <v>0</v>
      </c>
      <c r="G922" s="92">
        <f>E922*F922</f>
        <v>0</v>
      </c>
    </row>
    <row r="923" spans="1:7" outlineLevel="1">
      <c r="A923" s="83" t="s">
        <v>89</v>
      </c>
      <c r="B923" s="84"/>
      <c r="C923" s="120"/>
      <c r="D923" s="12"/>
      <c r="E923" s="149"/>
      <c r="F923" s="252"/>
      <c r="G923" s="92"/>
    </row>
    <row r="924" spans="1:7" ht="39" outlineLevel="1">
      <c r="A924" s="83" t="s">
        <v>45</v>
      </c>
      <c r="B924" s="84">
        <v>2</v>
      </c>
      <c r="C924" s="120" t="s">
        <v>558</v>
      </c>
      <c r="D924" s="12"/>
      <c r="E924" s="114"/>
      <c r="F924" s="230"/>
      <c r="G924" s="92"/>
    </row>
    <row r="925" spans="1:7" ht="51.75" outlineLevel="1">
      <c r="A925" s="83"/>
      <c r="B925" s="84"/>
      <c r="C925" s="120" t="s">
        <v>559</v>
      </c>
      <c r="D925" s="12"/>
      <c r="E925" s="114"/>
      <c r="F925" s="91"/>
      <c r="G925" s="92"/>
    </row>
    <row r="926" spans="1:7" ht="26.25" outlineLevel="1">
      <c r="A926" s="83" t="s">
        <v>89</v>
      </c>
      <c r="B926" s="84"/>
      <c r="C926" s="120" t="s">
        <v>561</v>
      </c>
      <c r="D926" s="12"/>
      <c r="E926" s="114"/>
      <c r="F926" s="91"/>
      <c r="G926" s="92"/>
    </row>
    <row r="927" spans="1:7" ht="26.25" outlineLevel="1">
      <c r="A927" s="83" t="s">
        <v>89</v>
      </c>
      <c r="B927" s="84"/>
      <c r="C927" s="120" t="s">
        <v>556</v>
      </c>
      <c r="D927" s="12"/>
      <c r="E927" s="114"/>
      <c r="F927" s="91"/>
      <c r="G927" s="92"/>
    </row>
    <row r="928" spans="1:7" ht="26.25" outlineLevel="1">
      <c r="A928" s="83" t="s">
        <v>89</v>
      </c>
      <c r="B928" s="84"/>
      <c r="C928" s="120" t="s">
        <v>564</v>
      </c>
      <c r="D928" s="12"/>
      <c r="E928" s="149"/>
      <c r="F928" s="91"/>
      <c r="G928" s="92"/>
    </row>
    <row r="929" spans="1:7" outlineLevel="1">
      <c r="A929" s="83" t="s">
        <v>89</v>
      </c>
      <c r="B929" s="84"/>
      <c r="C929" s="120"/>
      <c r="D929" s="12" t="s">
        <v>158</v>
      </c>
      <c r="E929" s="149">
        <v>55</v>
      </c>
      <c r="F929" s="122">
        <v>0</v>
      </c>
      <c r="G929" s="92">
        <f>E929*F929</f>
        <v>0</v>
      </c>
    </row>
    <row r="930" spans="1:7" outlineLevel="1">
      <c r="A930" s="83" t="s">
        <v>89</v>
      </c>
      <c r="B930" s="84"/>
      <c r="C930" s="120"/>
      <c r="D930" s="12"/>
      <c r="E930" s="149"/>
      <c r="F930" s="252"/>
      <c r="G930" s="92"/>
    </row>
    <row r="931" spans="1:7" outlineLevel="1">
      <c r="A931" s="83"/>
      <c r="B931" s="84"/>
      <c r="C931" s="253" t="s">
        <v>565</v>
      </c>
      <c r="D931" s="12"/>
      <c r="E931" s="149"/>
      <c r="F931" s="91"/>
      <c r="G931" s="92"/>
    </row>
    <row r="932" spans="1:7" ht="26.25" outlineLevel="1">
      <c r="A932" s="84" t="s">
        <v>43</v>
      </c>
      <c r="B932" s="84">
        <v>3</v>
      </c>
      <c r="C932" s="120" t="s">
        <v>566</v>
      </c>
      <c r="D932" s="12"/>
      <c r="E932" s="149"/>
      <c r="F932" s="91"/>
      <c r="G932" s="92"/>
    </row>
    <row r="933" spans="1:7" ht="39" outlineLevel="1">
      <c r="A933" s="83"/>
      <c r="B933" s="84"/>
      <c r="C933" s="120" t="s">
        <v>567</v>
      </c>
      <c r="D933" s="12"/>
      <c r="E933" s="149"/>
      <c r="F933" s="230"/>
      <c r="G933" s="92"/>
    </row>
    <row r="934" spans="1:7" ht="51.75" outlineLevel="1">
      <c r="A934" s="83"/>
      <c r="B934" s="84"/>
      <c r="C934" s="120" t="s">
        <v>498</v>
      </c>
      <c r="D934" s="12"/>
      <c r="E934" s="149"/>
      <c r="F934" s="91"/>
      <c r="G934" s="92"/>
    </row>
    <row r="935" spans="1:7" ht="39" outlineLevel="1">
      <c r="A935" s="83"/>
      <c r="B935" s="84"/>
      <c r="C935" s="251" t="s">
        <v>568</v>
      </c>
      <c r="D935" s="12"/>
      <c r="E935" s="149"/>
      <c r="F935" s="91"/>
      <c r="G935" s="92"/>
    </row>
    <row r="936" spans="1:7" outlineLevel="1">
      <c r="A936" s="83"/>
      <c r="B936" s="84"/>
      <c r="C936" s="120"/>
      <c r="D936" s="12" t="s">
        <v>158</v>
      </c>
      <c r="E936" s="149">
        <v>1260</v>
      </c>
      <c r="F936" s="122">
        <v>0</v>
      </c>
      <c r="G936" s="92">
        <f>E936*F936</f>
        <v>0</v>
      </c>
    </row>
    <row r="937" spans="1:7" outlineLevel="1">
      <c r="A937" s="83" t="s">
        <v>89</v>
      </c>
      <c r="B937" s="84"/>
      <c r="C937" s="120"/>
      <c r="D937" s="12"/>
      <c r="E937" s="149"/>
      <c r="F937" s="252"/>
      <c r="G937" s="92"/>
    </row>
    <row r="938" spans="1:7" outlineLevel="1">
      <c r="A938" s="83"/>
      <c r="B938" s="84"/>
      <c r="C938" s="253" t="s">
        <v>569</v>
      </c>
      <c r="D938" s="12"/>
      <c r="E938" s="149"/>
      <c r="F938" s="91"/>
      <c r="G938" s="92"/>
    </row>
    <row r="939" spans="1:7" ht="332.25" outlineLevel="1">
      <c r="A939" s="84" t="s">
        <v>43</v>
      </c>
      <c r="B939" s="84">
        <v>4</v>
      </c>
      <c r="C939" s="120" t="s">
        <v>570</v>
      </c>
      <c r="D939" s="12" t="s">
        <v>158</v>
      </c>
      <c r="E939" s="149">
        <v>5</v>
      </c>
      <c r="F939" s="122">
        <v>0</v>
      </c>
      <c r="G939" s="92">
        <f>E939*F939</f>
        <v>0</v>
      </c>
    </row>
    <row r="940" spans="1:7" ht="51.75" outlineLevel="1">
      <c r="A940" s="83"/>
      <c r="B940" s="84"/>
      <c r="C940" s="120" t="s">
        <v>571</v>
      </c>
      <c r="D940" s="12" t="s">
        <v>503</v>
      </c>
      <c r="E940" s="149">
        <v>6</v>
      </c>
      <c r="F940" s="122">
        <v>0</v>
      </c>
      <c r="G940" s="92">
        <f>E940*F940</f>
        <v>0</v>
      </c>
    </row>
    <row r="941" spans="1:7" ht="51.75" outlineLevel="1">
      <c r="A941" s="83"/>
      <c r="B941" s="84"/>
      <c r="C941" s="120" t="s">
        <v>572</v>
      </c>
      <c r="D941" s="12" t="s">
        <v>503</v>
      </c>
      <c r="E941" s="149">
        <v>2</v>
      </c>
      <c r="F941" s="122">
        <v>0</v>
      </c>
      <c r="G941" s="92">
        <f>E941*F941</f>
        <v>0</v>
      </c>
    </row>
    <row r="942" spans="1:7" outlineLevel="1">
      <c r="A942" s="83" t="s">
        <v>89</v>
      </c>
      <c r="B942" s="84"/>
      <c r="C942" s="120"/>
      <c r="D942" s="12"/>
      <c r="E942" s="149"/>
      <c r="F942" s="252"/>
      <c r="G942" s="92"/>
    </row>
    <row r="943" spans="1:7" outlineLevel="1">
      <c r="A943" s="83"/>
      <c r="B943" s="84"/>
      <c r="C943" s="253" t="s">
        <v>573</v>
      </c>
      <c r="D943" s="12"/>
      <c r="E943" s="149"/>
      <c r="F943" s="91"/>
      <c r="G943" s="92"/>
    </row>
    <row r="944" spans="1:7" ht="179.25" outlineLevel="1">
      <c r="A944" s="84" t="s">
        <v>43</v>
      </c>
      <c r="B944" s="84">
        <v>5</v>
      </c>
      <c r="C944" s="120" t="s">
        <v>574</v>
      </c>
      <c r="D944" s="12" t="s">
        <v>575</v>
      </c>
      <c r="E944" s="149">
        <v>37</v>
      </c>
      <c r="F944" s="122">
        <v>0</v>
      </c>
      <c r="G944" s="92">
        <f>E944*F944</f>
        <v>0</v>
      </c>
    </row>
    <row r="945" spans="1:7" outlineLevel="1">
      <c r="A945" s="83"/>
      <c r="B945" s="84"/>
      <c r="C945" s="120"/>
      <c r="D945" s="12"/>
      <c r="E945" s="149"/>
      <c r="F945" s="91"/>
      <c r="G945" s="92"/>
    </row>
    <row r="946" spans="1:7" ht="15.75" outlineLevel="1" thickBot="1">
      <c r="A946" s="83" t="s">
        <v>89</v>
      </c>
      <c r="B946" s="84"/>
      <c r="C946" s="153"/>
      <c r="D946" s="135"/>
      <c r="E946" s="193"/>
      <c r="F946" s="137"/>
      <c r="G946" s="138"/>
    </row>
    <row r="947" spans="1:7" ht="16.5" outlineLevel="1" thickTop="1" thickBot="1">
      <c r="A947" s="83" t="s">
        <v>89</v>
      </c>
      <c r="B947" s="60"/>
      <c r="C947" s="194" t="s">
        <v>576</v>
      </c>
      <c r="D947" s="140"/>
      <c r="E947" s="195"/>
      <c r="F947" s="142"/>
      <c r="G947" s="143">
        <f>SUM(G901:G946)</f>
        <v>0</v>
      </c>
    </row>
    <row r="948" spans="1:7" ht="15.75" outlineLevel="1" thickTop="1"/>
    <row r="949" spans="1:7" outlineLevel="1"/>
    <row r="950" spans="1:7" ht="24" outlineLevel="1">
      <c r="A950" s="62"/>
      <c r="B950" s="77" t="s">
        <v>82</v>
      </c>
      <c r="C950" s="159" t="s">
        <v>83</v>
      </c>
      <c r="D950" s="79" t="s">
        <v>84</v>
      </c>
      <c r="E950" s="160" t="s">
        <v>85</v>
      </c>
      <c r="F950" s="81" t="s">
        <v>86</v>
      </c>
      <c r="G950" s="82" t="s">
        <v>87</v>
      </c>
    </row>
    <row r="951" spans="1:7" outlineLevel="1">
      <c r="A951" s="83"/>
      <c r="B951" s="84"/>
      <c r="C951" s="179"/>
      <c r="E951" s="180"/>
      <c r="F951" s="183"/>
    </row>
    <row r="952" spans="1:7" outlineLevel="1">
      <c r="A952" s="83"/>
      <c r="B952" s="88" t="s">
        <v>31</v>
      </c>
      <c r="C952" s="181" t="s">
        <v>32</v>
      </c>
      <c r="D952" s="12"/>
      <c r="E952" s="114"/>
      <c r="F952" s="91"/>
      <c r="G952" s="92"/>
    </row>
    <row r="953" spans="1:7" outlineLevel="1">
      <c r="A953" s="83"/>
      <c r="B953" s="84"/>
      <c r="C953" s="96"/>
      <c r="D953" s="96"/>
      <c r="E953" s="182"/>
      <c r="F953" s="250"/>
      <c r="G953" s="92"/>
    </row>
    <row r="954" spans="1:7" outlineLevel="1">
      <c r="A954" s="83"/>
      <c r="B954" s="88" t="s">
        <v>47</v>
      </c>
      <c r="C954" s="181" t="s">
        <v>48</v>
      </c>
      <c r="D954" s="12"/>
      <c r="E954" s="114"/>
      <c r="F954" s="91"/>
      <c r="G954" s="92"/>
    </row>
    <row r="955" spans="1:7" outlineLevel="1">
      <c r="A955" s="83"/>
      <c r="B955" s="84"/>
      <c r="C955" s="113"/>
      <c r="D955" s="12"/>
      <c r="E955" s="149"/>
      <c r="F955" s="91"/>
      <c r="G955" s="92"/>
    </row>
    <row r="956" spans="1:7" outlineLevel="1">
      <c r="A956" s="83" t="s">
        <v>89</v>
      </c>
      <c r="B956" s="84"/>
      <c r="C956" s="253" t="s">
        <v>577</v>
      </c>
      <c r="D956" s="12"/>
      <c r="E956" s="149"/>
      <c r="F956" s="252"/>
      <c r="G956" s="92"/>
    </row>
    <row r="957" spans="1:7" ht="102.75" outlineLevel="1">
      <c r="A957" s="83" t="s">
        <v>47</v>
      </c>
      <c r="B957" s="84">
        <v>1</v>
      </c>
      <c r="C957" s="120" t="s">
        <v>578</v>
      </c>
      <c r="D957" s="12"/>
      <c r="E957" s="149"/>
      <c r="F957" s="91"/>
      <c r="G957" s="92"/>
    </row>
    <row r="958" spans="1:7" ht="90" outlineLevel="1">
      <c r="A958" s="83" t="s">
        <v>89</v>
      </c>
      <c r="B958" s="84"/>
      <c r="C958" s="120" t="s">
        <v>579</v>
      </c>
      <c r="D958" s="12"/>
      <c r="E958" s="149"/>
      <c r="F958" s="91"/>
      <c r="G958" s="92"/>
    </row>
    <row r="959" spans="1:7" outlineLevel="1">
      <c r="A959" s="83" t="s">
        <v>89</v>
      </c>
      <c r="B959" s="84"/>
      <c r="C959" s="120" t="s">
        <v>580</v>
      </c>
      <c r="D959" s="12"/>
      <c r="E959" s="149"/>
      <c r="F959" s="91"/>
      <c r="G959" s="92"/>
    </row>
    <row r="960" spans="1:7" outlineLevel="1">
      <c r="A960" s="83" t="s">
        <v>89</v>
      </c>
      <c r="B960" s="84"/>
      <c r="C960" s="120"/>
      <c r="D960" s="12"/>
      <c r="E960" s="149"/>
      <c r="F960" s="91"/>
      <c r="G960" s="92"/>
    </row>
    <row r="961" spans="1:7" outlineLevel="1">
      <c r="A961" s="83" t="s">
        <v>89</v>
      </c>
      <c r="B961" s="84"/>
      <c r="C961" s="233" t="s">
        <v>581</v>
      </c>
      <c r="D961" s="12" t="s">
        <v>582</v>
      </c>
      <c r="E961" s="90">
        <v>134</v>
      </c>
      <c r="F961" s="254">
        <v>0</v>
      </c>
      <c r="G961" s="92">
        <f>F961*E961</f>
        <v>0</v>
      </c>
    </row>
    <row r="962" spans="1:7" outlineLevel="1">
      <c r="A962" s="83" t="s">
        <v>89</v>
      </c>
      <c r="B962" s="84"/>
      <c r="C962" s="233"/>
      <c r="D962" s="12"/>
      <c r="E962" s="90"/>
      <c r="F962" s="92"/>
      <c r="G962" s="92"/>
    </row>
    <row r="963" spans="1:7" outlineLevel="1">
      <c r="A963" s="83" t="s">
        <v>89</v>
      </c>
      <c r="B963" s="84"/>
      <c r="C963" s="233" t="s">
        <v>583</v>
      </c>
      <c r="D963" s="12" t="s">
        <v>582</v>
      </c>
      <c r="E963" s="90">
        <v>36</v>
      </c>
      <c r="F963" s="254">
        <v>0</v>
      </c>
      <c r="G963" s="92">
        <f>F963*E963</f>
        <v>0</v>
      </c>
    </row>
    <row r="964" spans="1:7" outlineLevel="1">
      <c r="A964" s="83" t="s">
        <v>89</v>
      </c>
      <c r="B964" s="84"/>
      <c r="C964" s="233"/>
      <c r="D964" s="12"/>
      <c r="E964" s="90"/>
      <c r="F964" s="92"/>
      <c r="G964" s="92"/>
    </row>
    <row r="965" spans="1:7" outlineLevel="1">
      <c r="A965" s="83" t="s">
        <v>89</v>
      </c>
      <c r="B965" s="84"/>
      <c r="C965" s="233" t="s">
        <v>584</v>
      </c>
      <c r="D965" s="12" t="s">
        <v>582</v>
      </c>
      <c r="E965" s="90">
        <v>40</v>
      </c>
      <c r="F965" s="254">
        <v>0</v>
      </c>
      <c r="G965" s="92">
        <f>F965*E965</f>
        <v>0</v>
      </c>
    </row>
    <row r="966" spans="1:7" outlineLevel="1">
      <c r="A966" s="83" t="s">
        <v>89</v>
      </c>
      <c r="B966" s="84"/>
      <c r="C966" s="113"/>
      <c r="D966" s="12"/>
      <c r="E966" s="149"/>
      <c r="F966" s="91"/>
      <c r="G966" s="92"/>
    </row>
    <row r="967" spans="1:7" ht="64.5" outlineLevel="1">
      <c r="A967" s="83" t="s">
        <v>47</v>
      </c>
      <c r="B967" s="84">
        <v>2</v>
      </c>
      <c r="C967" s="120" t="s">
        <v>585</v>
      </c>
      <c r="D967" s="12"/>
      <c r="E967" s="149"/>
      <c r="F967" s="91"/>
      <c r="G967" s="92"/>
    </row>
    <row r="968" spans="1:7" ht="38.25" outlineLevel="1">
      <c r="A968" s="83" t="s">
        <v>89</v>
      </c>
      <c r="B968" s="84"/>
      <c r="C968" s="94" t="s">
        <v>586</v>
      </c>
      <c r="D968" s="12"/>
      <c r="E968" s="149"/>
      <c r="F968" s="91"/>
      <c r="G968" s="92"/>
    </row>
    <row r="969" spans="1:7" outlineLevel="1">
      <c r="A969" s="83" t="s">
        <v>89</v>
      </c>
      <c r="B969" s="84"/>
      <c r="C969" s="120" t="s">
        <v>587</v>
      </c>
      <c r="D969" s="12"/>
      <c r="E969" s="149"/>
      <c r="F969" s="91"/>
      <c r="G969" s="92"/>
    </row>
    <row r="970" spans="1:7" outlineLevel="1">
      <c r="A970" s="83" t="s">
        <v>89</v>
      </c>
      <c r="B970" s="84"/>
      <c r="C970" s="120"/>
      <c r="D970" s="12"/>
      <c r="E970" s="149"/>
      <c r="F970" s="91"/>
      <c r="G970" s="92"/>
    </row>
    <row r="971" spans="1:7" outlineLevel="1">
      <c r="A971" s="83" t="s">
        <v>89</v>
      </c>
      <c r="B971" s="84"/>
      <c r="C971" s="233" t="s">
        <v>588</v>
      </c>
      <c r="D971" s="12" t="s">
        <v>132</v>
      </c>
      <c r="E971" s="90">
        <v>6</v>
      </c>
      <c r="F971" s="254">
        <v>0</v>
      </c>
      <c r="G971" s="92">
        <f>F971*E971</f>
        <v>0</v>
      </c>
    </row>
    <row r="972" spans="1:7" outlineLevel="1">
      <c r="A972" s="83" t="s">
        <v>89</v>
      </c>
      <c r="B972" s="84"/>
      <c r="C972" s="120"/>
      <c r="D972" s="12"/>
      <c r="E972" s="149"/>
      <c r="F972" s="91"/>
      <c r="G972" s="92"/>
    </row>
    <row r="973" spans="1:7" outlineLevel="1">
      <c r="A973" s="83" t="s">
        <v>89</v>
      </c>
      <c r="B973" s="84"/>
      <c r="C973" s="120"/>
      <c r="D973" s="12"/>
      <c r="E973" s="149"/>
      <c r="F973" s="91"/>
      <c r="G973" s="92"/>
    </row>
    <row r="974" spans="1:7" outlineLevel="1">
      <c r="A974" s="83" t="s">
        <v>89</v>
      </c>
      <c r="B974" s="84"/>
      <c r="C974" s="113"/>
      <c r="D974" s="12"/>
      <c r="E974" s="149"/>
      <c r="F974" s="91"/>
      <c r="G974" s="92"/>
    </row>
    <row r="975" spans="1:7" outlineLevel="1">
      <c r="A975" s="83" t="s">
        <v>89</v>
      </c>
      <c r="B975" s="84"/>
      <c r="C975" s="253" t="s">
        <v>589</v>
      </c>
      <c r="D975" s="12"/>
      <c r="E975" s="149"/>
      <c r="F975" s="252"/>
      <c r="G975" s="92"/>
    </row>
    <row r="976" spans="1:7" outlineLevel="1">
      <c r="A976" s="83" t="s">
        <v>89</v>
      </c>
      <c r="B976" s="84"/>
      <c r="C976" s="113"/>
      <c r="D976" s="12"/>
      <c r="E976" s="149"/>
      <c r="F976" s="91"/>
      <c r="G976" s="92"/>
    </row>
    <row r="977" spans="1:7" ht="102.75" outlineLevel="1">
      <c r="A977" s="83" t="s">
        <v>47</v>
      </c>
      <c r="B977" s="84">
        <v>3</v>
      </c>
      <c r="C977" s="120" t="s">
        <v>590</v>
      </c>
      <c r="D977" s="12"/>
      <c r="E977" s="149"/>
      <c r="F977" s="91"/>
      <c r="G977" s="92"/>
    </row>
    <row r="978" spans="1:7" outlineLevel="1">
      <c r="A978" s="83" t="s">
        <v>89</v>
      </c>
      <c r="B978" s="84"/>
      <c r="C978" s="120" t="s">
        <v>591</v>
      </c>
      <c r="D978" s="12"/>
      <c r="E978" s="149"/>
      <c r="F978" s="91"/>
      <c r="G978" s="92"/>
    </row>
    <row r="979" spans="1:7" ht="26.25" outlineLevel="1">
      <c r="A979" s="83" t="s">
        <v>89</v>
      </c>
      <c r="B979" s="84"/>
      <c r="C979" s="120" t="s">
        <v>592</v>
      </c>
      <c r="D979" s="12"/>
      <c r="E979" s="149"/>
      <c r="F979" s="91"/>
      <c r="G979" s="92"/>
    </row>
    <row r="980" spans="1:7" ht="39" outlineLevel="1">
      <c r="A980" s="83" t="s">
        <v>89</v>
      </c>
      <c r="B980" s="84"/>
      <c r="C980" s="120" t="s">
        <v>593</v>
      </c>
      <c r="D980" s="12"/>
      <c r="E980" s="149"/>
      <c r="F980" s="91"/>
      <c r="G980" s="92"/>
    </row>
    <row r="981" spans="1:7" ht="26.25" outlineLevel="1">
      <c r="A981" s="83" t="s">
        <v>89</v>
      </c>
      <c r="B981" s="84"/>
      <c r="C981" s="120" t="s">
        <v>594</v>
      </c>
      <c r="D981" s="12"/>
      <c r="E981" s="149"/>
      <c r="F981" s="91"/>
      <c r="G981" s="92"/>
    </row>
    <row r="982" spans="1:7" outlineLevel="1">
      <c r="A982" s="83" t="s">
        <v>89</v>
      </c>
      <c r="B982" s="84"/>
      <c r="C982" s="233" t="s">
        <v>595</v>
      </c>
      <c r="D982" s="12" t="s">
        <v>575</v>
      </c>
      <c r="E982" s="90">
        <v>8</v>
      </c>
      <c r="F982" s="254">
        <v>0</v>
      </c>
      <c r="G982" s="92">
        <f>F982*E982</f>
        <v>0</v>
      </c>
    </row>
    <row r="983" spans="1:7" outlineLevel="1">
      <c r="A983" s="83" t="s">
        <v>89</v>
      </c>
      <c r="B983" s="84"/>
      <c r="C983" s="113"/>
      <c r="D983" s="12"/>
      <c r="E983" s="149"/>
      <c r="F983" s="91"/>
      <c r="G983" s="92"/>
    </row>
    <row r="984" spans="1:7" outlineLevel="1">
      <c r="A984" s="83" t="s">
        <v>89</v>
      </c>
      <c r="B984" s="84"/>
      <c r="C984" s="113"/>
      <c r="D984" s="12"/>
      <c r="E984" s="114"/>
      <c r="F984" s="91"/>
      <c r="G984" s="92"/>
    </row>
    <row r="985" spans="1:7" ht="51" outlineLevel="1">
      <c r="A985" s="83" t="s">
        <v>47</v>
      </c>
      <c r="B985" s="127">
        <v>4</v>
      </c>
      <c r="C985" s="96" t="s">
        <v>596</v>
      </c>
      <c r="D985" s="224"/>
      <c r="E985" s="117"/>
      <c r="F985" s="255"/>
      <c r="G985" s="255"/>
    </row>
    <row r="986" spans="1:7" outlineLevel="1">
      <c r="A986" s="83" t="s">
        <v>89</v>
      </c>
      <c r="B986" s="127"/>
      <c r="C986" s="113"/>
      <c r="D986" s="174" t="s">
        <v>503</v>
      </c>
      <c r="E986" s="149">
        <v>225</v>
      </c>
      <c r="F986" s="122">
        <v>0</v>
      </c>
      <c r="G986" s="92">
        <f>F986*E986</f>
        <v>0</v>
      </c>
    </row>
    <row r="987" spans="1:7" outlineLevel="1">
      <c r="A987" s="83" t="s">
        <v>89</v>
      </c>
      <c r="B987" s="84"/>
      <c r="C987" s="113"/>
      <c r="D987" s="12"/>
      <c r="E987" s="114"/>
      <c r="F987" s="91"/>
      <c r="G987" s="92"/>
    </row>
    <row r="988" spans="1:7" outlineLevel="1">
      <c r="A988" s="83" t="s">
        <v>47</v>
      </c>
      <c r="B988" s="127">
        <v>5</v>
      </c>
      <c r="C988" s="96" t="s">
        <v>597</v>
      </c>
      <c r="D988" s="224"/>
      <c r="E988" s="117"/>
      <c r="F988" s="255"/>
      <c r="G988" s="255"/>
    </row>
    <row r="989" spans="1:7" outlineLevel="1">
      <c r="A989" s="83" t="s">
        <v>89</v>
      </c>
      <c r="B989" s="127"/>
      <c r="C989" s="113"/>
      <c r="D989" s="174" t="s">
        <v>503</v>
      </c>
      <c r="E989" s="149">
        <v>225</v>
      </c>
      <c r="F989" s="122">
        <v>0</v>
      </c>
      <c r="G989" s="92">
        <f>F989*E989</f>
        <v>0</v>
      </c>
    </row>
    <row r="990" spans="1:7" outlineLevel="1">
      <c r="A990" s="83"/>
      <c r="B990" s="84"/>
      <c r="C990" s="113"/>
      <c r="D990" s="12"/>
      <c r="E990" s="149"/>
      <c r="F990" s="91"/>
      <c r="G990" s="92"/>
    </row>
    <row r="991" spans="1:7" outlineLevel="1">
      <c r="A991" s="83" t="s">
        <v>89</v>
      </c>
      <c r="B991" s="84"/>
      <c r="C991" s="253" t="s">
        <v>598</v>
      </c>
      <c r="D991" s="12"/>
      <c r="E991" s="149"/>
      <c r="F991" s="252"/>
      <c r="G991" s="92"/>
    </row>
    <row r="992" spans="1:7" ht="45" outlineLevel="1">
      <c r="A992" s="83" t="s">
        <v>47</v>
      </c>
      <c r="B992" s="84">
        <v>6</v>
      </c>
      <c r="C992" s="104" t="s">
        <v>599</v>
      </c>
      <c r="D992" s="12"/>
      <c r="E992" s="90"/>
      <c r="F992" s="92"/>
      <c r="G992" s="92"/>
    </row>
    <row r="993" spans="1:7" outlineLevel="1">
      <c r="A993" s="83" t="s">
        <v>89</v>
      </c>
      <c r="B993" s="84"/>
      <c r="C993" s="233" t="s">
        <v>600</v>
      </c>
      <c r="D993" s="12" t="s">
        <v>503</v>
      </c>
      <c r="E993" s="90">
        <v>108.5</v>
      </c>
      <c r="F993" s="254">
        <v>0</v>
      </c>
      <c r="G993" s="92">
        <f>F993*E993</f>
        <v>0</v>
      </c>
    </row>
    <row r="994" spans="1:7" outlineLevel="1">
      <c r="A994" s="83" t="s">
        <v>89</v>
      </c>
      <c r="B994" s="84"/>
      <c r="C994" s="120"/>
      <c r="D994" s="12"/>
      <c r="E994" s="149"/>
      <c r="F994" s="91"/>
      <c r="G994" s="92"/>
    </row>
    <row r="995" spans="1:7" outlineLevel="1">
      <c r="A995" s="83"/>
      <c r="B995" s="84"/>
      <c r="C995" s="120"/>
      <c r="D995" s="174"/>
      <c r="E995" s="149"/>
      <c r="F995" s="91"/>
      <c r="G995" s="92"/>
    </row>
    <row r="996" spans="1:7" outlineLevel="1">
      <c r="A996" s="83"/>
      <c r="B996" s="84"/>
      <c r="C996" s="253" t="s">
        <v>601</v>
      </c>
      <c r="D996" s="174"/>
      <c r="E996" s="149"/>
      <c r="F996" s="91"/>
      <c r="G996" s="92"/>
    </row>
    <row r="997" spans="1:7" ht="25.5" outlineLevel="1">
      <c r="A997" s="83" t="s">
        <v>47</v>
      </c>
      <c r="B997" s="84">
        <v>7</v>
      </c>
      <c r="C997" s="111" t="s">
        <v>602</v>
      </c>
      <c r="D997" s="174"/>
      <c r="E997" s="149"/>
      <c r="F997" s="91"/>
      <c r="G997" s="92"/>
    </row>
    <row r="998" spans="1:7" ht="51" outlineLevel="1">
      <c r="A998" s="83"/>
      <c r="B998" s="84"/>
      <c r="C998" s="111" t="s">
        <v>603</v>
      </c>
      <c r="D998" s="174"/>
      <c r="E998" s="149"/>
      <c r="F998" s="91"/>
      <c r="G998" s="92"/>
    </row>
    <row r="999" spans="1:7" outlineLevel="1">
      <c r="A999" s="83" t="s">
        <v>89</v>
      </c>
      <c r="B999" s="127"/>
      <c r="C999" s="113"/>
      <c r="D999" s="174" t="s">
        <v>182</v>
      </c>
      <c r="E999" s="149">
        <v>16.8</v>
      </c>
      <c r="F999" s="122">
        <v>0</v>
      </c>
      <c r="G999" s="92">
        <f>F999*E999</f>
        <v>0</v>
      </c>
    </row>
    <row r="1000" spans="1:7" outlineLevel="1">
      <c r="A1000" s="83"/>
      <c r="B1000" s="84"/>
      <c r="C1000" s="120"/>
      <c r="D1000" s="174"/>
      <c r="E1000" s="149"/>
      <c r="F1000" s="91"/>
      <c r="G1000" s="92"/>
    </row>
    <row r="1001" spans="1:7" ht="15.75" outlineLevel="1" thickBot="1">
      <c r="A1001" s="83" t="s">
        <v>89</v>
      </c>
      <c r="B1001" s="84"/>
      <c r="C1001" s="153"/>
      <c r="D1001" s="135"/>
      <c r="E1001" s="193"/>
      <c r="F1001" s="137"/>
      <c r="G1001" s="138"/>
    </row>
    <row r="1002" spans="1:7" ht="16.5" outlineLevel="1" thickTop="1" thickBot="1">
      <c r="A1002" s="83" t="s">
        <v>89</v>
      </c>
      <c r="B1002" s="60"/>
      <c r="C1002" s="194" t="s">
        <v>604</v>
      </c>
      <c r="D1002" s="140"/>
      <c r="E1002" s="195"/>
      <c r="F1002" s="142"/>
      <c r="G1002" s="143">
        <f>SUM(G954:G1001)</f>
        <v>0</v>
      </c>
    </row>
    <row r="1003" spans="1:7" ht="15.75" outlineLevel="1" thickTop="1"/>
    <row r="1004" spans="1:7" outlineLevel="1"/>
    <row r="1005" spans="1:7" ht="24" outlineLevel="1">
      <c r="A1005" s="62"/>
      <c r="B1005" s="256" t="s">
        <v>82</v>
      </c>
      <c r="C1005" s="159" t="s">
        <v>83</v>
      </c>
      <c r="D1005" s="79" t="s">
        <v>84</v>
      </c>
      <c r="E1005" s="160" t="s">
        <v>85</v>
      </c>
      <c r="F1005" s="81" t="s">
        <v>86</v>
      </c>
      <c r="G1005" s="82" t="s">
        <v>87</v>
      </c>
    </row>
    <row r="1006" spans="1:7" outlineLevel="1">
      <c r="A1006" s="83"/>
      <c r="B1006" s="231"/>
      <c r="C1006" s="179"/>
      <c r="E1006" s="161"/>
      <c r="F1006" s="183"/>
    </row>
    <row r="1007" spans="1:7" outlineLevel="1">
      <c r="A1007" s="83"/>
      <c r="B1007" s="257" t="s">
        <v>50</v>
      </c>
      <c r="C1007" s="181" t="s">
        <v>51</v>
      </c>
      <c r="D1007" s="12"/>
      <c r="E1007" s="149"/>
      <c r="F1007" s="91"/>
      <c r="G1007" s="92"/>
    </row>
    <row r="1008" spans="1:7" outlineLevel="1">
      <c r="A1008" s="83"/>
      <c r="B1008" s="231"/>
      <c r="C1008" s="96"/>
      <c r="D1008" s="96"/>
      <c r="E1008" s="97"/>
      <c r="F1008" s="250"/>
      <c r="G1008" s="92"/>
    </row>
    <row r="1009" spans="1:7" outlineLevel="1">
      <c r="A1009" s="83"/>
      <c r="B1009" s="257" t="s">
        <v>52</v>
      </c>
      <c r="C1009" s="181" t="s">
        <v>53</v>
      </c>
      <c r="D1009" s="12"/>
      <c r="E1009" s="149"/>
      <c r="F1009" s="91"/>
      <c r="G1009" s="92"/>
    </row>
    <row r="1010" spans="1:7" outlineLevel="1">
      <c r="A1010" s="83"/>
      <c r="B1010" s="231"/>
      <c r="C1010" s="113"/>
      <c r="D1010" s="12"/>
      <c r="E1010" s="149"/>
      <c r="F1010" s="91"/>
      <c r="G1010" s="92"/>
    </row>
    <row r="1011" spans="1:7" ht="76.5" outlineLevel="1">
      <c r="A1011" s="83" t="s">
        <v>89</v>
      </c>
      <c r="B1011" s="167"/>
      <c r="C1011" s="172" t="s">
        <v>605</v>
      </c>
      <c r="D1011" s="115"/>
      <c r="E1011" s="123"/>
      <c r="F1011" s="115"/>
      <c r="G1011" s="87"/>
    </row>
    <row r="1012" spans="1:7" ht="51" outlineLevel="1">
      <c r="A1012" s="83" t="s">
        <v>89</v>
      </c>
      <c r="B1012" s="167"/>
      <c r="C1012" s="168" t="s">
        <v>606</v>
      </c>
      <c r="D1012" s="115"/>
      <c r="E1012" s="123"/>
      <c r="F1012" s="115"/>
      <c r="G1012" s="87"/>
    </row>
    <row r="1013" spans="1:7" ht="63.75" outlineLevel="1">
      <c r="A1013" s="83" t="s">
        <v>89</v>
      </c>
      <c r="B1013" s="167"/>
      <c r="C1013" s="168" t="s">
        <v>607</v>
      </c>
      <c r="D1013" s="115"/>
      <c r="E1013" s="123"/>
      <c r="F1013" s="115"/>
      <c r="G1013" s="87"/>
    </row>
    <row r="1014" spans="1:7" ht="63.75" outlineLevel="1">
      <c r="A1014" s="83" t="s">
        <v>89</v>
      </c>
      <c r="B1014" s="167"/>
      <c r="C1014" s="172" t="s">
        <v>608</v>
      </c>
      <c r="D1014" s="115"/>
      <c r="E1014" s="123"/>
      <c r="F1014" s="115"/>
      <c r="G1014" s="87"/>
    </row>
    <row r="1015" spans="1:7" outlineLevel="1">
      <c r="A1015" s="83" t="s">
        <v>89</v>
      </c>
      <c r="B1015" s="167"/>
      <c r="C1015" s="128"/>
      <c r="D1015" s="115"/>
      <c r="E1015" s="123"/>
      <c r="F1015" s="115"/>
      <c r="G1015" s="87"/>
    </row>
    <row r="1016" spans="1:7" ht="38.25" outlineLevel="1">
      <c r="A1016" s="83" t="s">
        <v>89</v>
      </c>
      <c r="B1016" s="231"/>
      <c r="C1016" s="172" t="s">
        <v>609</v>
      </c>
      <c r="D1016" s="115"/>
      <c r="E1016" s="123"/>
      <c r="F1016" s="230"/>
      <c r="G1016" s="87"/>
    </row>
    <row r="1017" spans="1:7" outlineLevel="1">
      <c r="A1017" s="83" t="s">
        <v>89</v>
      </c>
      <c r="B1017" s="231"/>
      <c r="C1017" s="258"/>
      <c r="D1017" s="12"/>
      <c r="E1017" s="114"/>
      <c r="F1017" s="91"/>
      <c r="G1017" s="92"/>
    </row>
    <row r="1018" spans="1:7" ht="26.25" outlineLevel="1">
      <c r="A1018" s="83" t="s">
        <v>52</v>
      </c>
      <c r="B1018" s="231">
        <v>1</v>
      </c>
      <c r="C1018" s="120" t="s">
        <v>610</v>
      </c>
      <c r="D1018" s="12"/>
      <c r="E1018" s="149"/>
      <c r="F1018" s="230"/>
      <c r="G1018" s="92"/>
    </row>
    <row r="1019" spans="1:7" outlineLevel="1">
      <c r="A1019" s="83"/>
      <c r="B1019" s="231"/>
      <c r="C1019" s="120" t="s">
        <v>611</v>
      </c>
      <c r="D1019" s="12"/>
      <c r="E1019" s="149"/>
      <c r="F1019" s="91"/>
      <c r="G1019" s="92"/>
    </row>
    <row r="1020" spans="1:7" outlineLevel="1">
      <c r="A1020" s="83" t="s">
        <v>89</v>
      </c>
      <c r="B1020" s="131"/>
      <c r="C1020" s="259" t="s">
        <v>612</v>
      </c>
      <c r="D1020" s="115"/>
      <c r="E1020" s="123"/>
      <c r="F1020" s="115"/>
      <c r="G1020" s="87"/>
    </row>
    <row r="1021" spans="1:7" ht="63.75" outlineLevel="1">
      <c r="A1021" s="83" t="s">
        <v>89</v>
      </c>
      <c r="B1021" s="131"/>
      <c r="C1021" s="259" t="s">
        <v>613</v>
      </c>
      <c r="D1021" s="115"/>
      <c r="E1021" s="123"/>
      <c r="F1021" s="230"/>
      <c r="G1021" s="87"/>
    </row>
    <row r="1022" spans="1:7" ht="63.75" outlineLevel="1">
      <c r="A1022" s="83" t="s">
        <v>89</v>
      </c>
      <c r="B1022" s="131"/>
      <c r="C1022" s="259" t="s">
        <v>614</v>
      </c>
      <c r="D1022" s="115"/>
      <c r="E1022" s="123"/>
      <c r="F1022" s="115"/>
      <c r="G1022" s="87"/>
    </row>
    <row r="1023" spans="1:7" outlineLevel="1">
      <c r="A1023" s="83"/>
      <c r="B1023" s="131"/>
      <c r="C1023" s="259" t="s">
        <v>615</v>
      </c>
      <c r="D1023" s="115"/>
      <c r="E1023" s="123"/>
      <c r="F1023" s="115"/>
      <c r="G1023" s="87"/>
    </row>
    <row r="1024" spans="1:7" ht="89.25" outlineLevel="1">
      <c r="A1024" s="83"/>
      <c r="B1024" s="131"/>
      <c r="C1024" s="259" t="s">
        <v>616</v>
      </c>
      <c r="D1024" s="115"/>
      <c r="E1024" s="123"/>
      <c r="F1024" s="230"/>
      <c r="G1024" s="87"/>
    </row>
    <row r="1025" spans="1:7" outlineLevel="1">
      <c r="A1025" s="83"/>
      <c r="B1025" s="84"/>
      <c r="C1025" s="132" t="s">
        <v>617</v>
      </c>
      <c r="D1025" s="12"/>
      <c r="E1025" s="129"/>
      <c r="F1025" s="91"/>
      <c r="G1025" s="92"/>
    </row>
    <row r="1026" spans="1:7" outlineLevel="1">
      <c r="A1026" s="83" t="s">
        <v>89</v>
      </c>
      <c r="B1026" s="131"/>
      <c r="C1026" s="111"/>
      <c r="D1026" s="115" t="s">
        <v>158</v>
      </c>
      <c r="E1026" s="129">
        <v>1250</v>
      </c>
      <c r="F1026" s="126">
        <v>0</v>
      </c>
      <c r="G1026" s="133">
        <f>E1026*F1026</f>
        <v>0</v>
      </c>
    </row>
    <row r="1027" spans="1:7" outlineLevel="1">
      <c r="A1027" s="83" t="s">
        <v>89</v>
      </c>
      <c r="B1027" s="231"/>
      <c r="C1027" s="258"/>
      <c r="D1027" s="12"/>
      <c r="E1027" s="114"/>
      <c r="F1027" s="91"/>
      <c r="G1027" s="92"/>
    </row>
    <row r="1028" spans="1:7" outlineLevel="1">
      <c r="A1028" s="83" t="s">
        <v>52</v>
      </c>
      <c r="B1028" s="231">
        <v>2</v>
      </c>
      <c r="C1028" s="258" t="s">
        <v>618</v>
      </c>
      <c r="D1028" s="12"/>
      <c r="E1028" s="149"/>
      <c r="F1028" s="230"/>
      <c r="G1028" s="92"/>
    </row>
    <row r="1029" spans="1:7" ht="63.75" outlineLevel="1">
      <c r="A1029" s="83" t="s">
        <v>89</v>
      </c>
      <c r="B1029" s="231"/>
      <c r="C1029" s="94" t="s">
        <v>619</v>
      </c>
      <c r="D1029" s="12"/>
      <c r="E1029" s="149"/>
      <c r="F1029" s="91"/>
      <c r="G1029" s="92"/>
    </row>
    <row r="1030" spans="1:7" ht="26.25" outlineLevel="1">
      <c r="A1030" s="83" t="s">
        <v>89</v>
      </c>
      <c r="B1030" s="231"/>
      <c r="C1030" s="120" t="s">
        <v>620</v>
      </c>
      <c r="D1030" s="12"/>
      <c r="E1030" s="149"/>
      <c r="F1030" s="230"/>
      <c r="G1030" s="92"/>
    </row>
    <row r="1031" spans="1:7" outlineLevel="1">
      <c r="A1031" s="83" t="s">
        <v>89</v>
      </c>
      <c r="B1031" s="231"/>
      <c r="C1031" s="120" t="s">
        <v>621</v>
      </c>
      <c r="D1031" s="12"/>
      <c r="E1031" s="149"/>
      <c r="F1031" s="91"/>
      <c r="G1031" s="92"/>
    </row>
    <row r="1032" spans="1:7" outlineLevel="1">
      <c r="A1032" s="83" t="s">
        <v>89</v>
      </c>
      <c r="B1032" s="231"/>
      <c r="C1032" s="120" t="s">
        <v>622</v>
      </c>
      <c r="D1032" s="12"/>
      <c r="E1032" s="149"/>
      <c r="F1032" s="91"/>
      <c r="G1032" s="92"/>
    </row>
    <row r="1033" spans="1:7" ht="26.25" outlineLevel="1">
      <c r="A1033" s="83" t="s">
        <v>89</v>
      </c>
      <c r="B1033" s="231"/>
      <c r="C1033" s="120" t="s">
        <v>623</v>
      </c>
      <c r="D1033" s="12"/>
      <c r="E1033" s="149"/>
      <c r="F1033" s="91"/>
      <c r="G1033" s="92"/>
    </row>
    <row r="1034" spans="1:7" outlineLevel="1">
      <c r="A1034" s="83" t="s">
        <v>89</v>
      </c>
      <c r="B1034" s="231"/>
      <c r="C1034" s="120" t="s">
        <v>624</v>
      </c>
      <c r="D1034" s="12"/>
      <c r="E1034" s="149"/>
      <c r="F1034" s="91"/>
      <c r="G1034" s="92"/>
    </row>
    <row r="1035" spans="1:7" ht="26.25" outlineLevel="1">
      <c r="A1035" s="83" t="s">
        <v>89</v>
      </c>
      <c r="B1035" s="231"/>
      <c r="C1035" s="120" t="s">
        <v>625</v>
      </c>
      <c r="D1035" s="12"/>
      <c r="E1035" s="149"/>
      <c r="F1035" s="91"/>
      <c r="G1035" s="92"/>
    </row>
    <row r="1036" spans="1:7" ht="26.25" outlineLevel="1">
      <c r="A1036" s="83"/>
      <c r="B1036" s="231"/>
      <c r="C1036" s="120" t="s">
        <v>626</v>
      </c>
      <c r="D1036" s="12"/>
      <c r="E1036" s="149"/>
      <c r="F1036" s="91"/>
      <c r="G1036" s="92"/>
    </row>
    <row r="1037" spans="1:7" ht="26.25" outlineLevel="1">
      <c r="A1037" s="83" t="s">
        <v>89</v>
      </c>
      <c r="B1037" s="231"/>
      <c r="C1037" s="120" t="s">
        <v>627</v>
      </c>
      <c r="D1037" s="12"/>
      <c r="E1037" s="149"/>
      <c r="F1037" s="230"/>
      <c r="G1037" s="92"/>
    </row>
    <row r="1038" spans="1:7" ht="39" outlineLevel="1">
      <c r="A1038" s="83" t="s">
        <v>89</v>
      </c>
      <c r="B1038" s="231"/>
      <c r="C1038" s="120" t="s">
        <v>628</v>
      </c>
      <c r="D1038" s="12"/>
      <c r="E1038" s="149"/>
      <c r="F1038" s="91"/>
      <c r="G1038" s="92"/>
    </row>
    <row r="1039" spans="1:7" ht="51.75" outlineLevel="1">
      <c r="A1039" s="83" t="s">
        <v>89</v>
      </c>
      <c r="B1039" s="231"/>
      <c r="C1039" s="120" t="s">
        <v>629</v>
      </c>
      <c r="D1039" s="12"/>
      <c r="E1039" s="149"/>
      <c r="F1039" s="91"/>
      <c r="G1039" s="92"/>
    </row>
    <row r="1040" spans="1:7" ht="26.25" outlineLevel="1">
      <c r="A1040" s="83" t="s">
        <v>89</v>
      </c>
      <c r="B1040" s="231"/>
      <c r="C1040" s="120" t="s">
        <v>630</v>
      </c>
      <c r="D1040" s="12"/>
      <c r="E1040" s="149"/>
      <c r="F1040" s="91"/>
      <c r="G1040" s="92"/>
    </row>
    <row r="1041" spans="1:7" outlineLevel="1">
      <c r="A1041" s="83" t="s">
        <v>89</v>
      </c>
      <c r="B1041" s="231"/>
      <c r="C1041" s="120" t="s">
        <v>631</v>
      </c>
      <c r="D1041" s="12"/>
      <c r="E1041" s="149"/>
      <c r="F1041" s="91"/>
      <c r="G1041" s="92"/>
    </row>
    <row r="1042" spans="1:7" outlineLevel="1">
      <c r="A1042" s="83" t="s">
        <v>89</v>
      </c>
      <c r="B1042" s="231" t="s">
        <v>89</v>
      </c>
      <c r="C1042" s="260"/>
      <c r="D1042" s="12" t="s">
        <v>503</v>
      </c>
      <c r="E1042" s="149">
        <v>285</v>
      </c>
      <c r="F1042" s="122">
        <v>0</v>
      </c>
      <c r="G1042" s="92">
        <f>F1042*E1042</f>
        <v>0</v>
      </c>
    </row>
    <row r="1043" spans="1:7" outlineLevel="1">
      <c r="A1043" s="83" t="s">
        <v>89</v>
      </c>
      <c r="B1043" s="231"/>
      <c r="C1043" s="258"/>
      <c r="D1043" s="12"/>
      <c r="E1043" s="114"/>
      <c r="F1043" s="91"/>
      <c r="G1043" s="92"/>
    </row>
    <row r="1044" spans="1:7" ht="26.25" outlineLevel="1">
      <c r="A1044" s="83" t="s">
        <v>52</v>
      </c>
      <c r="B1044" s="231">
        <v>3</v>
      </c>
      <c r="C1044" s="120" t="s">
        <v>632</v>
      </c>
      <c r="D1044" s="12"/>
      <c r="E1044" s="149"/>
      <c r="F1044" s="230"/>
      <c r="G1044" s="92"/>
    </row>
    <row r="1045" spans="1:7" ht="51.75" outlineLevel="1">
      <c r="A1045" s="83" t="s">
        <v>89</v>
      </c>
      <c r="B1045" s="231" t="s">
        <v>89</v>
      </c>
      <c r="C1045" s="120" t="s">
        <v>633</v>
      </c>
      <c r="D1045" s="12"/>
      <c r="E1045" s="149"/>
      <c r="F1045" s="91"/>
      <c r="G1045" s="92"/>
    </row>
    <row r="1046" spans="1:7" outlineLevel="1">
      <c r="A1046" s="83"/>
      <c r="B1046" s="231"/>
      <c r="C1046" s="120"/>
      <c r="D1046" s="12"/>
      <c r="E1046" s="149"/>
      <c r="F1046" s="91"/>
      <c r="G1046" s="92"/>
    </row>
    <row r="1047" spans="1:7" outlineLevel="1">
      <c r="A1047" s="83" t="s">
        <v>52</v>
      </c>
      <c r="B1047" s="231">
        <v>4</v>
      </c>
      <c r="C1047" s="120" t="s">
        <v>634</v>
      </c>
      <c r="D1047" s="12" t="s">
        <v>575</v>
      </c>
      <c r="E1047" s="149">
        <v>4</v>
      </c>
      <c r="F1047" s="122">
        <v>0</v>
      </c>
      <c r="G1047" s="92">
        <f>F1047*E1047</f>
        <v>0</v>
      </c>
    </row>
    <row r="1048" spans="1:7" outlineLevel="1">
      <c r="A1048" s="83" t="s">
        <v>89</v>
      </c>
      <c r="B1048" s="231"/>
      <c r="C1048" s="258"/>
      <c r="D1048" s="12"/>
      <c r="E1048" s="114"/>
      <c r="F1048" s="91"/>
      <c r="G1048" s="92"/>
    </row>
    <row r="1049" spans="1:7" ht="26.25" outlineLevel="1">
      <c r="A1049" s="83" t="s">
        <v>52</v>
      </c>
      <c r="B1049" s="231">
        <v>5</v>
      </c>
      <c r="C1049" s="120" t="s">
        <v>635</v>
      </c>
      <c r="D1049" s="12"/>
      <c r="E1049" s="149"/>
      <c r="F1049" s="230"/>
      <c r="G1049" s="92"/>
    </row>
    <row r="1050" spans="1:7" ht="26.25" outlineLevel="1">
      <c r="A1050" s="83" t="s">
        <v>89</v>
      </c>
      <c r="B1050" s="231" t="s">
        <v>89</v>
      </c>
      <c r="C1050" s="120" t="s">
        <v>636</v>
      </c>
      <c r="D1050" s="12"/>
      <c r="E1050" s="149"/>
      <c r="F1050" s="91"/>
      <c r="G1050" s="92"/>
    </row>
    <row r="1051" spans="1:7" outlineLevel="1">
      <c r="A1051" s="83" t="s">
        <v>89</v>
      </c>
      <c r="B1051" s="231" t="s">
        <v>89</v>
      </c>
      <c r="C1051" s="120"/>
      <c r="D1051" s="12"/>
      <c r="E1051" s="149"/>
      <c r="F1051" s="91"/>
      <c r="G1051" s="92"/>
    </row>
    <row r="1052" spans="1:7" outlineLevel="1">
      <c r="A1052" s="83" t="s">
        <v>89</v>
      </c>
      <c r="B1052" s="231"/>
      <c r="C1052" s="120" t="s">
        <v>637</v>
      </c>
      <c r="D1052" s="12" t="s">
        <v>575</v>
      </c>
      <c r="E1052" s="149">
        <v>4</v>
      </c>
      <c r="F1052" s="122">
        <v>0</v>
      </c>
      <c r="G1052" s="92">
        <f>F1052*E1052</f>
        <v>0</v>
      </c>
    </row>
    <row r="1053" spans="1:7" outlineLevel="1">
      <c r="A1053" s="83" t="s">
        <v>89</v>
      </c>
      <c r="B1053" s="231" t="s">
        <v>89</v>
      </c>
      <c r="C1053" s="120"/>
      <c r="D1053" s="12"/>
      <c r="E1053" s="149"/>
      <c r="F1053" s="91"/>
      <c r="G1053" s="92"/>
    </row>
    <row r="1054" spans="1:7" outlineLevel="1">
      <c r="A1054" s="83" t="s">
        <v>89</v>
      </c>
      <c r="B1054" s="231"/>
      <c r="C1054" s="120" t="s">
        <v>638</v>
      </c>
      <c r="D1054" s="12" t="s">
        <v>575</v>
      </c>
      <c r="E1054" s="149">
        <v>4</v>
      </c>
      <c r="F1054" s="122">
        <v>0</v>
      </c>
      <c r="G1054" s="92">
        <f>F1054*E1054</f>
        <v>0</v>
      </c>
    </row>
    <row r="1055" spans="1:7" outlineLevel="1">
      <c r="A1055" s="83"/>
      <c r="B1055" s="231"/>
      <c r="C1055" s="258"/>
      <c r="D1055" s="12"/>
      <c r="E1055" s="114"/>
      <c r="F1055" s="91"/>
      <c r="G1055" s="92"/>
    </row>
    <row r="1056" spans="1:7" outlineLevel="1">
      <c r="A1056" s="83" t="s">
        <v>89</v>
      </c>
      <c r="B1056" s="231"/>
      <c r="C1056" s="253" t="s">
        <v>639</v>
      </c>
      <c r="D1056" s="12"/>
      <c r="E1056" s="149"/>
      <c r="F1056" s="252"/>
      <c r="G1056" s="92"/>
    </row>
    <row r="1057" spans="1:7" ht="26.25" outlineLevel="1">
      <c r="A1057" s="83" t="s">
        <v>52</v>
      </c>
      <c r="B1057" s="231">
        <v>6</v>
      </c>
      <c r="C1057" s="120" t="s">
        <v>640</v>
      </c>
      <c r="D1057" s="12"/>
      <c r="E1057" s="149"/>
      <c r="F1057" s="91"/>
      <c r="G1057" s="92"/>
    </row>
    <row r="1058" spans="1:7" ht="39" outlineLevel="1">
      <c r="A1058" s="83" t="s">
        <v>89</v>
      </c>
      <c r="B1058" s="231"/>
      <c r="C1058" s="120" t="s">
        <v>641</v>
      </c>
      <c r="D1058" s="12"/>
      <c r="E1058" s="149"/>
      <c r="F1058" s="91"/>
      <c r="G1058" s="92"/>
    </row>
    <row r="1059" spans="1:7" ht="26.25" outlineLevel="1">
      <c r="A1059" s="83" t="s">
        <v>89</v>
      </c>
      <c r="B1059" s="231"/>
      <c r="C1059" s="120" t="s">
        <v>642</v>
      </c>
      <c r="D1059" s="12"/>
      <c r="E1059" s="149"/>
      <c r="F1059" s="91"/>
      <c r="G1059" s="92"/>
    </row>
    <row r="1060" spans="1:7" outlineLevel="1">
      <c r="A1060" s="83" t="s">
        <v>89</v>
      </c>
      <c r="B1060" s="231"/>
      <c r="C1060" s="120" t="s">
        <v>643</v>
      </c>
      <c r="D1060" s="12"/>
      <c r="E1060" s="149"/>
      <c r="F1060" s="91"/>
      <c r="G1060" s="92"/>
    </row>
    <row r="1061" spans="1:7" ht="26.25" outlineLevel="1">
      <c r="A1061" s="83" t="s">
        <v>89</v>
      </c>
      <c r="B1061" s="231"/>
      <c r="C1061" s="120" t="s">
        <v>644</v>
      </c>
      <c r="D1061" s="12"/>
      <c r="E1061" s="149"/>
      <c r="F1061" s="91"/>
      <c r="G1061" s="92"/>
    </row>
    <row r="1062" spans="1:7" ht="26.25" outlineLevel="1">
      <c r="A1062" s="83" t="s">
        <v>89</v>
      </c>
      <c r="B1062" s="231"/>
      <c r="C1062" s="120" t="s">
        <v>645</v>
      </c>
      <c r="D1062" s="12"/>
      <c r="E1062" s="149"/>
      <c r="F1062" s="91"/>
      <c r="G1062" s="92"/>
    </row>
    <row r="1063" spans="1:7" outlineLevel="1">
      <c r="A1063" s="83" t="s">
        <v>89</v>
      </c>
      <c r="B1063" s="231"/>
      <c r="C1063" s="120" t="s">
        <v>646</v>
      </c>
      <c r="D1063" s="12" t="s">
        <v>575</v>
      </c>
      <c r="E1063" s="149">
        <v>8</v>
      </c>
      <c r="F1063" s="122">
        <v>0</v>
      </c>
      <c r="G1063" s="92">
        <f>F1063*E1063</f>
        <v>0</v>
      </c>
    </row>
    <row r="1064" spans="1:7" outlineLevel="1">
      <c r="A1064" s="83" t="s">
        <v>89</v>
      </c>
      <c r="B1064" s="231"/>
      <c r="C1064" s="258"/>
      <c r="D1064" s="12"/>
      <c r="E1064" s="114"/>
      <c r="F1064" s="91"/>
      <c r="G1064" s="92"/>
    </row>
    <row r="1065" spans="1:7" ht="39" outlineLevel="1">
      <c r="A1065" s="83" t="s">
        <v>52</v>
      </c>
      <c r="B1065" s="231">
        <v>7</v>
      </c>
      <c r="C1065" s="120" t="s">
        <v>647</v>
      </c>
      <c r="D1065" s="12"/>
      <c r="E1065" s="149"/>
      <c r="F1065" s="91"/>
      <c r="G1065" s="92"/>
    </row>
    <row r="1066" spans="1:7" ht="39" outlineLevel="1">
      <c r="A1066" s="83" t="s">
        <v>89</v>
      </c>
      <c r="B1066" s="231" t="s">
        <v>89</v>
      </c>
      <c r="C1066" s="120" t="s">
        <v>648</v>
      </c>
      <c r="D1066" s="12"/>
      <c r="E1066" s="149"/>
      <c r="F1066" s="91"/>
      <c r="G1066" s="92"/>
    </row>
    <row r="1067" spans="1:7" ht="26.25" outlineLevel="1">
      <c r="A1067" s="83" t="s">
        <v>89</v>
      </c>
      <c r="B1067" s="231" t="s">
        <v>89</v>
      </c>
      <c r="C1067" s="120" t="s">
        <v>649</v>
      </c>
      <c r="D1067" s="12"/>
      <c r="E1067" s="149"/>
      <c r="F1067" s="91"/>
      <c r="G1067" s="92"/>
    </row>
    <row r="1068" spans="1:7" outlineLevel="1">
      <c r="A1068" s="83" t="s">
        <v>89</v>
      </c>
      <c r="B1068" s="231" t="s">
        <v>89</v>
      </c>
      <c r="C1068" s="120" t="s">
        <v>650</v>
      </c>
      <c r="D1068" s="12"/>
      <c r="E1068" s="149"/>
      <c r="F1068" s="91"/>
      <c r="G1068" s="92"/>
    </row>
    <row r="1069" spans="1:7" outlineLevel="1">
      <c r="A1069" s="83" t="s">
        <v>89</v>
      </c>
      <c r="B1069" s="231"/>
      <c r="C1069" s="120" t="s">
        <v>651</v>
      </c>
      <c r="D1069" s="12" t="s">
        <v>503</v>
      </c>
      <c r="E1069" s="149">
        <v>98</v>
      </c>
      <c r="F1069" s="122">
        <v>0</v>
      </c>
      <c r="G1069" s="92">
        <f>F1069*E1069</f>
        <v>0</v>
      </c>
    </row>
    <row r="1070" spans="1:7" outlineLevel="1">
      <c r="A1070" s="83"/>
      <c r="B1070" s="231"/>
      <c r="C1070" s="120"/>
      <c r="D1070" s="12"/>
      <c r="E1070" s="149"/>
      <c r="F1070" s="91"/>
      <c r="G1070" s="92"/>
    </row>
    <row r="1071" spans="1:7" outlineLevel="1">
      <c r="A1071" s="83" t="s">
        <v>89</v>
      </c>
      <c r="B1071" s="231"/>
      <c r="C1071" s="258"/>
      <c r="D1071" s="12"/>
      <c r="E1071" s="114"/>
      <c r="F1071" s="91"/>
      <c r="G1071" s="92"/>
    </row>
    <row r="1072" spans="1:7" ht="26.25" outlineLevel="1">
      <c r="A1072" s="83" t="s">
        <v>52</v>
      </c>
      <c r="B1072" s="231">
        <v>8</v>
      </c>
      <c r="C1072" s="258" t="s">
        <v>652</v>
      </c>
      <c r="D1072" s="12"/>
      <c r="E1072" s="261"/>
      <c r="F1072" s="91"/>
      <c r="G1072" s="92"/>
    </row>
    <row r="1073" spans="1:7" ht="26.25" outlineLevel="1">
      <c r="A1073" s="83" t="s">
        <v>89</v>
      </c>
      <c r="B1073" s="231"/>
      <c r="C1073" s="120" t="s">
        <v>653</v>
      </c>
      <c r="D1073" s="12"/>
      <c r="E1073" s="149"/>
      <c r="F1073" s="91"/>
      <c r="G1073" s="92"/>
    </row>
    <row r="1074" spans="1:7" outlineLevel="1">
      <c r="A1074" s="83" t="s">
        <v>89</v>
      </c>
      <c r="B1074" s="231" t="s">
        <v>89</v>
      </c>
      <c r="C1074" s="262"/>
      <c r="D1074" s="12" t="s">
        <v>158</v>
      </c>
      <c r="E1074" s="149">
        <v>720</v>
      </c>
      <c r="F1074" s="122">
        <v>0</v>
      </c>
      <c r="G1074" s="92">
        <f>F1074*E1074</f>
        <v>0</v>
      </c>
    </row>
    <row r="1075" spans="1:7" outlineLevel="1">
      <c r="A1075" s="83"/>
      <c r="B1075" s="231"/>
      <c r="C1075" s="120"/>
      <c r="D1075" s="12"/>
      <c r="E1075" s="149"/>
      <c r="F1075" s="91"/>
      <c r="G1075" s="92"/>
    </row>
    <row r="1076" spans="1:7" outlineLevel="1">
      <c r="A1076" s="83" t="s">
        <v>89</v>
      </c>
      <c r="B1076" s="231"/>
      <c r="C1076" s="253"/>
      <c r="D1076" s="12"/>
      <c r="E1076" s="149"/>
      <c r="F1076" s="252"/>
      <c r="G1076" s="92"/>
    </row>
    <row r="1077" spans="1:7" outlineLevel="1">
      <c r="A1077" s="83" t="s">
        <v>89</v>
      </c>
      <c r="B1077" s="231"/>
      <c r="C1077" s="253" t="s">
        <v>654</v>
      </c>
      <c r="D1077" s="12"/>
      <c r="E1077" s="149"/>
      <c r="F1077" s="252"/>
      <c r="G1077" s="92"/>
    </row>
    <row r="1078" spans="1:7" ht="26.25" outlineLevel="1">
      <c r="A1078" s="83" t="s">
        <v>89</v>
      </c>
      <c r="B1078" s="231"/>
      <c r="C1078" s="120" t="s">
        <v>655</v>
      </c>
      <c r="D1078" s="12"/>
      <c r="E1078" s="149"/>
      <c r="F1078" s="91"/>
      <c r="G1078" s="92"/>
    </row>
    <row r="1079" spans="1:7" ht="217.5" outlineLevel="1">
      <c r="A1079" s="83"/>
      <c r="B1079" s="231"/>
      <c r="C1079" s="120" t="s">
        <v>656</v>
      </c>
      <c r="D1079" s="12"/>
      <c r="E1079" s="149"/>
      <c r="F1079" s="91"/>
      <c r="G1079" s="92"/>
    </row>
    <row r="1080" spans="1:7" ht="26.25" outlineLevel="1">
      <c r="A1080" s="83" t="s">
        <v>52</v>
      </c>
      <c r="B1080" s="231">
        <v>9</v>
      </c>
      <c r="C1080" s="120" t="s">
        <v>657</v>
      </c>
      <c r="D1080" s="12"/>
      <c r="E1080" s="149"/>
      <c r="F1080" s="91"/>
      <c r="G1080" s="92"/>
    </row>
    <row r="1081" spans="1:7" outlineLevel="1">
      <c r="A1081" s="83" t="s">
        <v>89</v>
      </c>
      <c r="B1081" s="231"/>
      <c r="C1081" s="120"/>
      <c r="D1081" s="12"/>
      <c r="E1081" s="149"/>
      <c r="F1081" s="91"/>
      <c r="G1081" s="92"/>
    </row>
    <row r="1082" spans="1:7" outlineLevel="1">
      <c r="A1082" s="83" t="s">
        <v>52</v>
      </c>
      <c r="B1082" s="231">
        <v>10</v>
      </c>
      <c r="C1082" s="120" t="s">
        <v>658</v>
      </c>
      <c r="D1082" s="12" t="s">
        <v>575</v>
      </c>
      <c r="E1082" s="149">
        <v>22</v>
      </c>
      <c r="F1082" s="122">
        <v>0</v>
      </c>
      <c r="G1082" s="92">
        <f>F1082*E1082</f>
        <v>0</v>
      </c>
    </row>
    <row r="1083" spans="1:7" outlineLevel="1">
      <c r="A1083" s="83" t="s">
        <v>89</v>
      </c>
      <c r="B1083" s="231"/>
      <c r="C1083" s="120"/>
      <c r="D1083" s="12"/>
      <c r="E1083" s="149"/>
      <c r="F1083" s="91"/>
      <c r="G1083" s="92"/>
    </row>
    <row r="1084" spans="1:7" outlineLevel="1">
      <c r="A1084" s="83" t="s">
        <v>52</v>
      </c>
      <c r="B1084" s="231">
        <v>11</v>
      </c>
      <c r="C1084" s="120" t="s">
        <v>659</v>
      </c>
      <c r="D1084" s="12" t="s">
        <v>503</v>
      </c>
      <c r="E1084" s="149">
        <v>163</v>
      </c>
      <c r="F1084" s="122">
        <v>0</v>
      </c>
      <c r="G1084" s="92">
        <f>F1084*E1084</f>
        <v>0</v>
      </c>
    </row>
    <row r="1085" spans="1:7" outlineLevel="1">
      <c r="A1085" s="83" t="s">
        <v>89</v>
      </c>
      <c r="B1085" s="231"/>
      <c r="C1085" s="120"/>
      <c r="D1085" s="12"/>
      <c r="E1085" s="149"/>
      <c r="F1085" s="91"/>
      <c r="G1085" s="92"/>
    </row>
    <row r="1086" spans="1:7" outlineLevel="1">
      <c r="A1086" s="83" t="s">
        <v>52</v>
      </c>
      <c r="B1086" s="231">
        <v>12</v>
      </c>
      <c r="C1086" s="120" t="s">
        <v>660</v>
      </c>
      <c r="D1086" s="12" t="s">
        <v>132</v>
      </c>
      <c r="E1086" s="149">
        <v>1</v>
      </c>
      <c r="F1086" s="122">
        <v>0</v>
      </c>
      <c r="G1086" s="92">
        <f>F1086*E1086</f>
        <v>0</v>
      </c>
    </row>
    <row r="1087" spans="1:7" outlineLevel="1">
      <c r="A1087" s="83"/>
      <c r="B1087" s="231"/>
      <c r="C1087" s="120"/>
      <c r="D1087" s="12"/>
      <c r="E1087" s="149"/>
      <c r="F1087" s="252"/>
      <c r="G1087" s="92"/>
    </row>
    <row r="1088" spans="1:7" outlineLevel="1">
      <c r="A1088" s="83" t="s">
        <v>89</v>
      </c>
      <c r="B1088" s="231"/>
      <c r="C1088" s="253"/>
      <c r="D1088" s="12"/>
      <c r="E1088" s="149"/>
      <c r="F1088" s="252"/>
      <c r="G1088" s="92"/>
    </row>
    <row r="1089" spans="1:7" outlineLevel="1">
      <c r="A1089" s="83" t="s">
        <v>89</v>
      </c>
      <c r="B1089" s="231"/>
      <c r="C1089" s="253" t="s">
        <v>661</v>
      </c>
      <c r="D1089" s="12"/>
      <c r="E1089" s="149"/>
      <c r="F1089" s="252"/>
      <c r="G1089" s="92"/>
    </row>
    <row r="1090" spans="1:7" ht="332.25" outlineLevel="1">
      <c r="A1090" s="83" t="s">
        <v>89</v>
      </c>
      <c r="B1090" s="231"/>
      <c r="C1090" s="120" t="s">
        <v>662</v>
      </c>
      <c r="D1090" s="12" t="s">
        <v>158</v>
      </c>
      <c r="E1090" s="149">
        <v>491</v>
      </c>
      <c r="F1090" s="122">
        <v>0</v>
      </c>
      <c r="G1090" s="92">
        <f>F1090*E1090</f>
        <v>0</v>
      </c>
    </row>
    <row r="1091" spans="1:7" ht="77.25" outlineLevel="1">
      <c r="A1091" s="83"/>
      <c r="B1091" s="231"/>
      <c r="C1091" s="120" t="s">
        <v>663</v>
      </c>
      <c r="D1091" s="12" t="s">
        <v>158</v>
      </c>
      <c r="E1091" s="149">
        <v>491</v>
      </c>
      <c r="F1091" s="122">
        <v>0</v>
      </c>
      <c r="G1091" s="92">
        <f>F1091*E1091</f>
        <v>0</v>
      </c>
    </row>
    <row r="1092" spans="1:7" ht="115.5" outlineLevel="1">
      <c r="A1092" s="83" t="s">
        <v>52</v>
      </c>
      <c r="B1092" s="231">
        <v>9</v>
      </c>
      <c r="C1092" s="120" t="s">
        <v>664</v>
      </c>
      <c r="D1092" s="12" t="s">
        <v>503</v>
      </c>
      <c r="E1092" s="149">
        <v>180</v>
      </c>
      <c r="F1092" s="122">
        <v>0</v>
      </c>
      <c r="G1092" s="92">
        <f>F1092*E1092</f>
        <v>0</v>
      </c>
    </row>
    <row r="1093" spans="1:7" outlineLevel="1">
      <c r="A1093" s="83" t="s">
        <v>89</v>
      </c>
      <c r="B1093" s="231"/>
      <c r="C1093" s="120"/>
      <c r="D1093" s="12"/>
      <c r="E1093" s="149"/>
      <c r="F1093" s="91"/>
      <c r="G1093" s="92"/>
    </row>
    <row r="1094" spans="1:7" ht="15.75" outlineLevel="1" thickBot="1">
      <c r="A1094" s="83" t="s">
        <v>89</v>
      </c>
      <c r="B1094" s="231"/>
      <c r="C1094" s="249"/>
      <c r="D1094" s="135"/>
      <c r="E1094" s="177"/>
      <c r="F1094" s="137"/>
      <c r="G1094" s="138"/>
    </row>
    <row r="1095" spans="1:7" ht="27" outlineLevel="1" thickTop="1" thickBot="1">
      <c r="A1095" s="83" t="s">
        <v>89</v>
      </c>
      <c r="B1095" s="263"/>
      <c r="C1095" s="194" t="s">
        <v>665</v>
      </c>
      <c r="D1095" s="140"/>
      <c r="E1095" s="178"/>
      <c r="F1095" s="142"/>
      <c r="G1095" s="143">
        <f>SUM(G1009:G1092)</f>
        <v>0</v>
      </c>
    </row>
    <row r="1096" spans="1:7" ht="15.75" outlineLevel="1" thickTop="1"/>
    <row r="1097" spans="1:7" outlineLevel="1"/>
    <row r="1098" spans="1:7" ht="24" outlineLevel="1">
      <c r="A1098" s="62"/>
      <c r="B1098" s="256" t="s">
        <v>82</v>
      </c>
      <c r="C1098" s="159" t="s">
        <v>83</v>
      </c>
      <c r="D1098" s="79" t="s">
        <v>84</v>
      </c>
      <c r="E1098" s="160" t="s">
        <v>85</v>
      </c>
      <c r="F1098" s="81" t="s">
        <v>86</v>
      </c>
      <c r="G1098" s="82" t="s">
        <v>87</v>
      </c>
    </row>
    <row r="1099" spans="1:7" outlineLevel="1">
      <c r="A1099" s="83"/>
      <c r="B1099" s="231"/>
      <c r="C1099" s="179"/>
      <c r="E1099" s="161"/>
      <c r="F1099" s="183"/>
    </row>
    <row r="1100" spans="1:7" outlineLevel="1">
      <c r="A1100" s="83"/>
      <c r="B1100" s="257" t="s">
        <v>50</v>
      </c>
      <c r="C1100" s="181" t="s">
        <v>51</v>
      </c>
      <c r="D1100" s="12"/>
      <c r="E1100" s="149"/>
      <c r="F1100" s="91"/>
      <c r="G1100" s="92"/>
    </row>
    <row r="1101" spans="1:7" outlineLevel="1">
      <c r="A1101" s="83"/>
      <c r="B1101" s="231"/>
      <c r="C1101" s="96"/>
      <c r="D1101" s="96"/>
      <c r="E1101" s="97"/>
      <c r="F1101" s="250"/>
      <c r="G1101" s="92"/>
    </row>
    <row r="1102" spans="1:7" outlineLevel="1">
      <c r="A1102" s="83"/>
      <c r="B1102" s="257" t="s">
        <v>54</v>
      </c>
      <c r="C1102" s="181" t="s">
        <v>55</v>
      </c>
      <c r="D1102" s="12"/>
      <c r="E1102" s="149"/>
      <c r="F1102" s="91"/>
      <c r="G1102" s="92"/>
    </row>
    <row r="1103" spans="1:7" outlineLevel="1">
      <c r="A1103" s="83"/>
      <c r="B1103" s="131"/>
      <c r="C1103" s="111"/>
      <c r="D1103" s="115"/>
      <c r="E1103" s="149"/>
      <c r="F1103" s="91"/>
      <c r="G1103" s="173"/>
    </row>
    <row r="1104" spans="1:7" outlineLevel="1">
      <c r="A1104" s="83"/>
      <c r="B1104" s="231"/>
      <c r="C1104" s="113"/>
      <c r="D1104" s="12"/>
      <c r="E1104" s="149"/>
      <c r="F1104" s="91"/>
      <c r="G1104" s="92"/>
    </row>
    <row r="1105" spans="1:7" outlineLevel="1">
      <c r="A1105" s="83" t="s">
        <v>89</v>
      </c>
      <c r="B1105" s="167"/>
      <c r="C1105" s="128" t="s">
        <v>666</v>
      </c>
      <c r="D1105" s="115"/>
      <c r="E1105" s="149"/>
      <c r="F1105" s="115"/>
      <c r="G1105" s="87"/>
    </row>
    <row r="1106" spans="1:7" ht="51" outlineLevel="1">
      <c r="A1106" s="83" t="s">
        <v>89</v>
      </c>
      <c r="B1106" s="167"/>
      <c r="C1106" s="247" t="s">
        <v>667</v>
      </c>
      <c r="D1106" s="115"/>
      <c r="E1106" s="149"/>
      <c r="F1106" s="115"/>
      <c r="G1106" s="87"/>
    </row>
    <row r="1107" spans="1:7" ht="25.5" outlineLevel="1">
      <c r="A1107" s="83" t="s">
        <v>89</v>
      </c>
      <c r="B1107" s="167"/>
      <c r="C1107" s="246" t="s">
        <v>668</v>
      </c>
      <c r="D1107" s="115"/>
      <c r="E1107" s="149"/>
      <c r="F1107" s="115"/>
      <c r="G1107" s="87"/>
    </row>
    <row r="1108" spans="1:7" ht="25.5" outlineLevel="1">
      <c r="A1108" s="83" t="s">
        <v>89</v>
      </c>
      <c r="B1108" s="167"/>
      <c r="C1108" s="264" t="s">
        <v>669</v>
      </c>
      <c r="D1108" s="115"/>
      <c r="E1108" s="149"/>
      <c r="F1108" s="115"/>
      <c r="G1108" s="87"/>
    </row>
    <row r="1109" spans="1:7" ht="38.25" outlineLevel="1">
      <c r="A1109" s="83" t="s">
        <v>89</v>
      </c>
      <c r="B1109" s="167"/>
      <c r="C1109" s="264" t="s">
        <v>670</v>
      </c>
      <c r="D1109" s="115"/>
      <c r="E1109" s="149"/>
      <c r="F1109" s="115"/>
      <c r="G1109" s="87"/>
    </row>
    <row r="1110" spans="1:7" ht="38.25" outlineLevel="1">
      <c r="A1110" s="83" t="s">
        <v>89</v>
      </c>
      <c r="B1110" s="167"/>
      <c r="C1110" s="246" t="s">
        <v>671</v>
      </c>
      <c r="D1110" s="115"/>
      <c r="E1110" s="149"/>
      <c r="F1110" s="115"/>
      <c r="G1110" s="87"/>
    </row>
    <row r="1111" spans="1:7" ht="25.5" outlineLevel="1">
      <c r="A1111" s="83"/>
      <c r="B1111" s="167"/>
      <c r="C1111" s="264" t="s">
        <v>672</v>
      </c>
      <c r="D1111" s="115"/>
      <c r="E1111" s="149"/>
      <c r="F1111" s="115"/>
      <c r="G1111" s="87"/>
    </row>
    <row r="1112" spans="1:7" outlineLevel="1">
      <c r="A1112" s="83"/>
      <c r="B1112" s="167"/>
      <c r="C1112" s="264" t="s">
        <v>673</v>
      </c>
      <c r="D1112" s="115"/>
      <c r="E1112" s="149"/>
      <c r="F1112" s="115"/>
      <c r="G1112" s="87"/>
    </row>
    <row r="1113" spans="1:7" outlineLevel="1">
      <c r="A1113" s="83"/>
      <c r="B1113" s="167"/>
      <c r="C1113" s="264" t="s">
        <v>674</v>
      </c>
      <c r="D1113" s="115"/>
      <c r="E1113" s="149"/>
      <c r="F1113" s="115"/>
      <c r="G1113" s="87"/>
    </row>
    <row r="1114" spans="1:7" ht="51" outlineLevel="1">
      <c r="A1114" s="83"/>
      <c r="B1114" s="167"/>
      <c r="C1114" s="264" t="s">
        <v>675</v>
      </c>
      <c r="D1114" s="115"/>
      <c r="E1114" s="149"/>
      <c r="F1114" s="115"/>
      <c r="G1114" s="87"/>
    </row>
    <row r="1115" spans="1:7" ht="25.5" outlineLevel="1">
      <c r="A1115" s="83"/>
      <c r="B1115" s="167"/>
      <c r="C1115" s="246" t="s">
        <v>676</v>
      </c>
      <c r="D1115" s="115"/>
      <c r="E1115" s="149"/>
      <c r="F1115" s="115"/>
      <c r="G1115" s="87"/>
    </row>
    <row r="1116" spans="1:7" ht="76.5" outlineLevel="1">
      <c r="A1116" s="83"/>
      <c r="B1116" s="167"/>
      <c r="C1116" s="264" t="s">
        <v>677</v>
      </c>
      <c r="D1116" s="115"/>
      <c r="E1116" s="149"/>
      <c r="F1116" s="115"/>
      <c r="G1116" s="87"/>
    </row>
    <row r="1117" spans="1:7" outlineLevel="1">
      <c r="A1117" s="83"/>
      <c r="B1117" s="167"/>
      <c r="C1117" s="246"/>
      <c r="D1117" s="115"/>
      <c r="E1117" s="149"/>
      <c r="F1117" s="115"/>
      <c r="G1117" s="87"/>
    </row>
    <row r="1118" spans="1:7" ht="25.5" outlineLevel="1">
      <c r="A1118" s="83" t="s">
        <v>89</v>
      </c>
      <c r="B1118" s="131"/>
      <c r="C1118" s="246" t="s">
        <v>678</v>
      </c>
      <c r="D1118" s="115"/>
      <c r="E1118" s="149"/>
      <c r="F1118" s="91"/>
      <c r="G1118" s="87"/>
    </row>
    <row r="1119" spans="1:7" ht="38.25" outlineLevel="1">
      <c r="A1119" s="83" t="s">
        <v>89</v>
      </c>
      <c r="B1119" s="131"/>
      <c r="C1119" s="264" t="s">
        <v>679</v>
      </c>
      <c r="D1119" s="115"/>
      <c r="E1119" s="149"/>
      <c r="F1119" s="91"/>
      <c r="G1119" s="87"/>
    </row>
    <row r="1120" spans="1:7" ht="38.25" outlineLevel="1">
      <c r="A1120" s="83" t="s">
        <v>89</v>
      </c>
      <c r="B1120" s="131"/>
      <c r="C1120" s="246" t="s">
        <v>680</v>
      </c>
      <c r="D1120" s="115"/>
      <c r="E1120" s="149"/>
      <c r="F1120" s="91"/>
      <c r="G1120" s="87"/>
    </row>
    <row r="1121" spans="1:7" ht="102" outlineLevel="1">
      <c r="A1121" s="83" t="s">
        <v>89</v>
      </c>
      <c r="B1121" s="131"/>
      <c r="C1121" s="264" t="s">
        <v>681</v>
      </c>
      <c r="D1121" s="115"/>
      <c r="E1121" s="149"/>
      <c r="F1121" s="91"/>
      <c r="G1121" s="87"/>
    </row>
    <row r="1122" spans="1:7" outlineLevel="1">
      <c r="A1122" s="83" t="s">
        <v>89</v>
      </c>
      <c r="B1122" s="131"/>
      <c r="C1122" s="264"/>
      <c r="D1122" s="115"/>
      <c r="E1122" s="149"/>
      <c r="F1122" s="91"/>
      <c r="G1122" s="87"/>
    </row>
    <row r="1123" spans="1:7" outlineLevel="1">
      <c r="A1123" s="83" t="s">
        <v>89</v>
      </c>
      <c r="B1123" s="131"/>
      <c r="C1123" s="128" t="s">
        <v>682</v>
      </c>
      <c r="D1123" s="115"/>
      <c r="E1123" s="149"/>
      <c r="F1123" s="91"/>
      <c r="G1123" s="87"/>
    </row>
    <row r="1124" spans="1:7" ht="25.5" outlineLevel="1">
      <c r="A1124" s="83" t="s">
        <v>89</v>
      </c>
      <c r="B1124" s="131"/>
      <c r="C1124" s="172" t="s">
        <v>683</v>
      </c>
      <c r="D1124" s="115"/>
      <c r="E1124" s="149"/>
      <c r="F1124" s="91"/>
      <c r="G1124" s="87"/>
    </row>
    <row r="1125" spans="1:7" ht="102" outlineLevel="1">
      <c r="A1125" s="83" t="s">
        <v>89</v>
      </c>
      <c r="B1125" s="131"/>
      <c r="C1125" s="168" t="s">
        <v>684</v>
      </c>
      <c r="D1125" s="115"/>
      <c r="E1125" s="149"/>
      <c r="F1125" s="91"/>
      <c r="G1125" s="87"/>
    </row>
    <row r="1126" spans="1:7" ht="63.75" outlineLevel="1">
      <c r="A1126" s="83" t="s">
        <v>89</v>
      </c>
      <c r="B1126" s="131"/>
      <c r="C1126" s="168" t="s">
        <v>685</v>
      </c>
      <c r="D1126" s="115"/>
      <c r="E1126" s="149"/>
      <c r="F1126" s="91"/>
      <c r="G1126" s="87"/>
    </row>
    <row r="1127" spans="1:7" ht="89.25" outlineLevel="1">
      <c r="A1127" s="83" t="s">
        <v>89</v>
      </c>
      <c r="B1127" s="131"/>
      <c r="C1127" s="168" t="s">
        <v>686</v>
      </c>
      <c r="D1127" s="115"/>
      <c r="E1127" s="149"/>
      <c r="F1127" s="91"/>
      <c r="G1127" s="87"/>
    </row>
    <row r="1128" spans="1:7" outlineLevel="1">
      <c r="A1128" s="83" t="s">
        <v>89</v>
      </c>
      <c r="B1128" s="131"/>
      <c r="C1128" s="168"/>
      <c r="D1128" s="115"/>
      <c r="E1128" s="149"/>
      <c r="F1128" s="91"/>
      <c r="G1128" s="87"/>
    </row>
    <row r="1129" spans="1:7" outlineLevel="1">
      <c r="A1129" s="83" t="s">
        <v>89</v>
      </c>
      <c r="B1129" s="131"/>
      <c r="C1129" s="172" t="s">
        <v>687</v>
      </c>
      <c r="D1129" s="115"/>
      <c r="E1129" s="149"/>
      <c r="F1129" s="91"/>
      <c r="G1129" s="87"/>
    </row>
    <row r="1130" spans="1:7" ht="25.5" outlineLevel="1">
      <c r="A1130" s="83" t="s">
        <v>89</v>
      </c>
      <c r="B1130" s="131"/>
      <c r="C1130" s="168" t="s">
        <v>688</v>
      </c>
      <c r="D1130" s="115"/>
      <c r="E1130" s="149"/>
      <c r="F1130" s="91"/>
      <c r="G1130" s="87"/>
    </row>
    <row r="1131" spans="1:7" ht="38.25" outlineLevel="1">
      <c r="A1131" s="83" t="s">
        <v>89</v>
      </c>
      <c r="B1131" s="131"/>
      <c r="C1131" s="168" t="s">
        <v>689</v>
      </c>
      <c r="D1131" s="115"/>
      <c r="E1131" s="149"/>
      <c r="F1131" s="91"/>
      <c r="G1131" s="87"/>
    </row>
    <row r="1132" spans="1:7" ht="38.25" outlineLevel="1">
      <c r="A1132" s="83" t="s">
        <v>89</v>
      </c>
      <c r="B1132" s="131"/>
      <c r="C1132" s="168" t="s">
        <v>690</v>
      </c>
      <c r="D1132" s="115"/>
      <c r="E1132" s="149"/>
      <c r="F1132" s="91"/>
      <c r="G1132" s="87"/>
    </row>
    <row r="1133" spans="1:7" ht="25.5" outlineLevel="1">
      <c r="A1133" s="83" t="s">
        <v>89</v>
      </c>
      <c r="B1133" s="131"/>
      <c r="C1133" s="168" t="s">
        <v>691</v>
      </c>
      <c r="D1133" s="115"/>
      <c r="E1133" s="149"/>
      <c r="F1133" s="91"/>
      <c r="G1133" s="87"/>
    </row>
    <row r="1134" spans="1:7" ht="25.5" outlineLevel="1">
      <c r="A1134" s="83" t="s">
        <v>89</v>
      </c>
      <c r="B1134" s="131"/>
      <c r="C1134" s="168" t="s">
        <v>692</v>
      </c>
      <c r="D1134" s="115"/>
      <c r="E1134" s="149"/>
      <c r="F1134" s="91"/>
      <c r="G1134" s="87"/>
    </row>
    <row r="1135" spans="1:7" ht="25.5" outlineLevel="1">
      <c r="A1135" s="83" t="s">
        <v>89</v>
      </c>
      <c r="B1135" s="131"/>
      <c r="C1135" s="168" t="s">
        <v>693</v>
      </c>
      <c r="D1135" s="115"/>
      <c r="E1135" s="149"/>
      <c r="F1135" s="91"/>
      <c r="G1135" s="87"/>
    </row>
    <row r="1136" spans="1:7" ht="25.5" outlineLevel="1">
      <c r="A1136" s="83" t="s">
        <v>89</v>
      </c>
      <c r="B1136" s="131"/>
      <c r="C1136" s="168" t="s">
        <v>694</v>
      </c>
      <c r="D1136" s="115"/>
      <c r="E1136" s="149"/>
      <c r="F1136" s="91"/>
      <c r="G1136" s="87"/>
    </row>
    <row r="1137" spans="1:7" ht="51" outlineLevel="1">
      <c r="A1137" s="83"/>
      <c r="B1137" s="131"/>
      <c r="C1137" s="168" t="s">
        <v>695</v>
      </c>
      <c r="D1137" s="115"/>
      <c r="E1137" s="149"/>
      <c r="F1137" s="91"/>
      <c r="G1137" s="87"/>
    </row>
    <row r="1138" spans="1:7" ht="25.5" outlineLevel="1">
      <c r="A1138" s="83" t="s">
        <v>89</v>
      </c>
      <c r="B1138" s="131"/>
      <c r="C1138" s="168" t="s">
        <v>696</v>
      </c>
      <c r="D1138" s="115"/>
      <c r="E1138" s="149"/>
      <c r="F1138" s="91"/>
      <c r="G1138" s="87"/>
    </row>
    <row r="1139" spans="1:7" ht="63.75" outlineLevel="1">
      <c r="A1139" s="83" t="s">
        <v>89</v>
      </c>
      <c r="B1139" s="131"/>
      <c r="C1139" s="168" t="s">
        <v>697</v>
      </c>
      <c r="D1139" s="115"/>
      <c r="E1139" s="149"/>
      <c r="F1139" s="91"/>
      <c r="G1139" s="87"/>
    </row>
    <row r="1140" spans="1:7" outlineLevel="1">
      <c r="A1140" s="83" t="s">
        <v>89</v>
      </c>
      <c r="B1140" s="131"/>
      <c r="C1140" s="168" t="s">
        <v>698</v>
      </c>
      <c r="D1140" s="115"/>
      <c r="E1140" s="149"/>
      <c r="F1140" s="91"/>
      <c r="G1140" s="87"/>
    </row>
    <row r="1141" spans="1:7" outlineLevel="1">
      <c r="A1141" s="83" t="s">
        <v>89</v>
      </c>
      <c r="B1141" s="131"/>
      <c r="C1141" s="172"/>
      <c r="D1141" s="115"/>
      <c r="E1141" s="149"/>
      <c r="F1141" s="91"/>
      <c r="G1141" s="87"/>
    </row>
    <row r="1142" spans="1:7" ht="25.5" outlineLevel="1">
      <c r="A1142" s="83"/>
      <c r="B1142" s="131"/>
      <c r="C1142" s="265" t="s">
        <v>699</v>
      </c>
      <c r="D1142" s="115"/>
      <c r="E1142" s="149"/>
      <c r="F1142" s="91"/>
      <c r="G1142" s="173"/>
    </row>
    <row r="1143" spans="1:7" ht="38.25" outlineLevel="1">
      <c r="A1143" s="83" t="s">
        <v>54</v>
      </c>
      <c r="B1143" s="131">
        <v>1</v>
      </c>
      <c r="C1143" s="103" t="s">
        <v>700</v>
      </c>
      <c r="D1143" s="115"/>
      <c r="E1143" s="149"/>
      <c r="F1143" s="91"/>
      <c r="G1143" s="87"/>
    </row>
    <row r="1144" spans="1:7" outlineLevel="1">
      <c r="A1144" s="83"/>
      <c r="B1144" s="131"/>
      <c r="C1144" s="111" t="s">
        <v>701</v>
      </c>
      <c r="D1144" s="115"/>
      <c r="E1144" s="149"/>
      <c r="F1144" s="91"/>
      <c r="G1144" s="87"/>
    </row>
    <row r="1145" spans="1:7" ht="25.5" outlineLevel="1">
      <c r="A1145" s="83" t="s">
        <v>89</v>
      </c>
      <c r="B1145" s="131"/>
      <c r="C1145" s="111" t="s">
        <v>702</v>
      </c>
      <c r="D1145" s="115"/>
      <c r="E1145" s="149"/>
      <c r="F1145" s="91"/>
      <c r="G1145" s="87"/>
    </row>
    <row r="1146" spans="1:7" outlineLevel="1">
      <c r="A1146" s="83" t="s">
        <v>89</v>
      </c>
      <c r="B1146" s="131"/>
      <c r="C1146" s="111" t="s">
        <v>703</v>
      </c>
      <c r="D1146" s="115"/>
      <c r="E1146" s="149"/>
      <c r="F1146" s="91"/>
      <c r="G1146" s="87"/>
    </row>
    <row r="1147" spans="1:7" ht="25.5" outlineLevel="1">
      <c r="A1147" s="83"/>
      <c r="B1147" s="131"/>
      <c r="C1147" s="111" t="s">
        <v>704</v>
      </c>
      <c r="D1147" s="115"/>
      <c r="E1147" s="149"/>
      <c r="F1147" s="91"/>
      <c r="G1147" s="87"/>
    </row>
    <row r="1148" spans="1:7" outlineLevel="1">
      <c r="A1148" s="83"/>
      <c r="B1148" s="131"/>
      <c r="C1148" s="132" t="s">
        <v>705</v>
      </c>
      <c r="D1148" s="115"/>
      <c r="E1148" s="149"/>
      <c r="F1148" s="91"/>
      <c r="G1148" s="87"/>
    </row>
    <row r="1149" spans="1:7" outlineLevel="1">
      <c r="A1149" s="83" t="s">
        <v>89</v>
      </c>
      <c r="B1149" s="131"/>
      <c r="C1149" s="111"/>
      <c r="D1149" s="115" t="s">
        <v>312</v>
      </c>
      <c r="E1149" s="149">
        <v>18850</v>
      </c>
      <c r="F1149" s="126">
        <v>0</v>
      </c>
      <c r="G1149" s="173">
        <f>E1149*F1149</f>
        <v>0</v>
      </c>
    </row>
    <row r="1150" spans="1:7" outlineLevel="1">
      <c r="A1150" s="83"/>
      <c r="B1150" s="131"/>
      <c r="C1150" s="111"/>
      <c r="D1150" s="115"/>
      <c r="E1150" s="272"/>
      <c r="F1150" s="133"/>
      <c r="G1150" s="173"/>
    </row>
    <row r="1151" spans="1:7" outlineLevel="1">
      <c r="A1151" s="83"/>
      <c r="B1151" s="131"/>
      <c r="C1151" s="265" t="s">
        <v>706</v>
      </c>
      <c r="D1151" s="115"/>
      <c r="E1151" s="149"/>
      <c r="F1151" s="91"/>
      <c r="G1151" s="173"/>
    </row>
    <row r="1152" spans="1:7" ht="38.25" outlineLevel="1">
      <c r="A1152" s="83" t="s">
        <v>54</v>
      </c>
      <c r="B1152" s="131">
        <v>2</v>
      </c>
      <c r="C1152" s="103" t="s">
        <v>707</v>
      </c>
      <c r="D1152" s="115"/>
      <c r="E1152" s="149"/>
      <c r="F1152" s="91"/>
      <c r="G1152" s="87"/>
    </row>
    <row r="1153" spans="1:7" outlineLevel="1">
      <c r="A1153" s="83"/>
      <c r="B1153" s="131"/>
      <c r="C1153" s="111" t="s">
        <v>708</v>
      </c>
      <c r="D1153" s="115"/>
      <c r="E1153" s="149"/>
      <c r="F1153" s="91"/>
      <c r="G1153" s="87"/>
    </row>
    <row r="1154" spans="1:7" ht="25.5" outlineLevel="1">
      <c r="A1154" s="83" t="s">
        <v>89</v>
      </c>
      <c r="B1154" s="131"/>
      <c r="C1154" s="111" t="s">
        <v>709</v>
      </c>
      <c r="D1154" s="115"/>
      <c r="E1154" s="149"/>
      <c r="F1154" s="91"/>
      <c r="G1154" s="87"/>
    </row>
    <row r="1155" spans="1:7" outlineLevel="1">
      <c r="A1155" s="83" t="s">
        <v>89</v>
      </c>
      <c r="B1155" s="131"/>
      <c r="C1155" s="111" t="s">
        <v>710</v>
      </c>
      <c r="D1155" s="115"/>
      <c r="E1155" s="149"/>
      <c r="F1155" s="91"/>
      <c r="G1155" s="87"/>
    </row>
    <row r="1156" spans="1:7" ht="25.5" outlineLevel="1">
      <c r="A1156" s="83"/>
      <c r="B1156" s="131"/>
      <c r="C1156" s="111" t="s">
        <v>711</v>
      </c>
      <c r="D1156" s="115"/>
      <c r="E1156" s="149"/>
      <c r="F1156" s="91"/>
      <c r="G1156" s="87"/>
    </row>
    <row r="1157" spans="1:7" outlineLevel="1">
      <c r="A1157" s="83"/>
      <c r="B1157" s="131"/>
      <c r="C1157" s="132" t="s">
        <v>712</v>
      </c>
      <c r="D1157" s="115"/>
      <c r="E1157" s="149"/>
      <c r="F1157" s="91"/>
      <c r="G1157" s="87"/>
    </row>
    <row r="1158" spans="1:7" outlineLevel="1">
      <c r="A1158" s="83" t="s">
        <v>89</v>
      </c>
      <c r="B1158" s="131"/>
      <c r="C1158" s="111"/>
      <c r="D1158" s="115" t="s">
        <v>312</v>
      </c>
      <c r="E1158" s="149">
        <v>10100</v>
      </c>
      <c r="F1158" s="126">
        <v>0</v>
      </c>
      <c r="G1158" s="173">
        <f>E1158*F1158</f>
        <v>0</v>
      </c>
    </row>
    <row r="1159" spans="1:7" outlineLevel="1">
      <c r="A1159" s="83"/>
      <c r="B1159" s="131"/>
      <c r="C1159" s="111"/>
      <c r="D1159" s="115"/>
      <c r="E1159" s="266"/>
      <c r="F1159" s="133"/>
      <c r="G1159" s="173"/>
    </row>
    <row r="1160" spans="1:7" ht="25.5" outlineLevel="1">
      <c r="A1160" s="83"/>
      <c r="B1160" s="131"/>
      <c r="C1160" s="265" t="s">
        <v>713</v>
      </c>
      <c r="D1160" s="115"/>
      <c r="E1160" s="149"/>
      <c r="F1160" s="91"/>
      <c r="G1160" s="173"/>
    </row>
    <row r="1161" spans="1:7" ht="63.75" outlineLevel="1">
      <c r="A1161" s="83" t="s">
        <v>54</v>
      </c>
      <c r="B1161" s="131">
        <v>3</v>
      </c>
      <c r="C1161" s="103" t="s">
        <v>714</v>
      </c>
      <c r="D1161" s="115"/>
      <c r="E1161" s="149"/>
      <c r="F1161" s="91"/>
      <c r="G1161" s="87"/>
    </row>
    <row r="1162" spans="1:7" ht="25.5" outlineLevel="1">
      <c r="A1162" s="83"/>
      <c r="B1162" s="131"/>
      <c r="C1162" s="111" t="s">
        <v>715</v>
      </c>
      <c r="D1162" s="115"/>
      <c r="E1162" s="149"/>
      <c r="F1162" s="91"/>
      <c r="G1162" s="87"/>
    </row>
    <row r="1163" spans="1:7" outlineLevel="1">
      <c r="A1163" s="83"/>
      <c r="B1163" s="131"/>
      <c r="C1163" s="132" t="s">
        <v>716</v>
      </c>
      <c r="D1163" s="115"/>
      <c r="E1163" s="149"/>
      <c r="F1163" s="91"/>
      <c r="G1163" s="87"/>
    </row>
    <row r="1164" spans="1:7" outlineLevel="1">
      <c r="A1164" s="83" t="s">
        <v>89</v>
      </c>
      <c r="B1164" s="131"/>
      <c r="C1164" s="111"/>
      <c r="D1164" s="115" t="s">
        <v>312</v>
      </c>
      <c r="E1164" s="149">
        <v>160</v>
      </c>
      <c r="F1164" s="126">
        <v>0</v>
      </c>
      <c r="G1164" s="173">
        <f>E1164*F1164</f>
        <v>0</v>
      </c>
    </row>
    <row r="1165" spans="1:7" outlineLevel="1">
      <c r="A1165" s="83"/>
      <c r="B1165" s="231"/>
      <c r="C1165" s="246" t="s">
        <v>717</v>
      </c>
      <c r="D1165" s="12"/>
      <c r="E1165" s="149"/>
      <c r="F1165" s="91"/>
      <c r="G1165" s="92"/>
    </row>
    <row r="1166" spans="1:7" ht="25.5" outlineLevel="1">
      <c r="A1166" s="267" t="s">
        <v>54</v>
      </c>
      <c r="B1166" s="231">
        <v>4</v>
      </c>
      <c r="C1166" s="103" t="s">
        <v>718</v>
      </c>
      <c r="D1166" s="12"/>
      <c r="E1166" s="149"/>
      <c r="F1166" s="91"/>
      <c r="G1166" s="92"/>
    </row>
    <row r="1167" spans="1:7" ht="25.5" outlineLevel="1">
      <c r="A1167" s="83"/>
      <c r="B1167" s="231"/>
      <c r="C1167" s="111" t="s">
        <v>719</v>
      </c>
      <c r="D1167" s="12"/>
      <c r="E1167" s="149"/>
      <c r="F1167" s="91"/>
      <c r="G1167" s="92"/>
    </row>
    <row r="1168" spans="1:7" ht="38.25" outlineLevel="1">
      <c r="A1168" s="83"/>
      <c r="B1168" s="231"/>
      <c r="C1168" s="111" t="s">
        <v>720</v>
      </c>
      <c r="D1168" s="12"/>
      <c r="E1168" s="149"/>
      <c r="F1168" s="91"/>
      <c r="G1168" s="92"/>
    </row>
    <row r="1169" spans="1:7" outlineLevel="1">
      <c r="A1169" s="83"/>
      <c r="B1169" s="231"/>
      <c r="C1169" s="111" t="s">
        <v>721</v>
      </c>
      <c r="D1169" s="12"/>
      <c r="E1169" s="149"/>
      <c r="F1169" s="91"/>
      <c r="G1169" s="92"/>
    </row>
    <row r="1170" spans="1:7" ht="30" outlineLevel="1">
      <c r="A1170" s="83"/>
      <c r="B1170" s="231"/>
      <c r="C1170" s="85" t="s">
        <v>722</v>
      </c>
      <c r="D1170" s="12"/>
      <c r="E1170" s="149"/>
      <c r="F1170" s="91"/>
      <c r="G1170" s="92"/>
    </row>
    <row r="1171" spans="1:7" outlineLevel="1">
      <c r="A1171" s="83"/>
      <c r="B1171" s="231"/>
      <c r="C1171" s="268" t="s">
        <v>723</v>
      </c>
      <c r="D1171" s="12"/>
      <c r="E1171" s="149"/>
      <c r="F1171" s="91"/>
      <c r="G1171" s="92"/>
    </row>
    <row r="1172" spans="1:7" outlineLevel="1">
      <c r="A1172" s="83"/>
      <c r="B1172" s="231"/>
      <c r="C1172" s="85"/>
      <c r="D1172" s="12" t="s">
        <v>503</v>
      </c>
      <c r="E1172" s="86">
        <v>15</v>
      </c>
      <c r="F1172" s="122">
        <v>0</v>
      </c>
      <c r="G1172" s="92">
        <f>F1172*E1172</f>
        <v>0</v>
      </c>
    </row>
    <row r="1173" spans="1:7" outlineLevel="1">
      <c r="A1173" s="83"/>
      <c r="B1173" s="231"/>
      <c r="C1173" s="168"/>
      <c r="D1173" s="12"/>
      <c r="E1173" s="269"/>
      <c r="F1173" s="91"/>
      <c r="G1173" s="92"/>
    </row>
    <row r="1174" spans="1:7" outlineLevel="1">
      <c r="A1174" s="83"/>
      <c r="B1174" s="131"/>
      <c r="C1174" s="246" t="s">
        <v>724</v>
      </c>
      <c r="D1174" s="115"/>
      <c r="E1174" s="149"/>
      <c r="F1174" s="115"/>
      <c r="G1174" s="133"/>
    </row>
    <row r="1175" spans="1:7" ht="51" outlineLevel="1">
      <c r="A1175" s="83"/>
      <c r="B1175" s="131"/>
      <c r="C1175" s="168" t="s">
        <v>725</v>
      </c>
      <c r="D1175" s="115"/>
      <c r="E1175" s="149"/>
      <c r="F1175" s="115"/>
      <c r="G1175" s="133"/>
    </row>
    <row r="1176" spans="1:7" ht="25.5" outlineLevel="1">
      <c r="A1176" s="83"/>
      <c r="B1176" s="131"/>
      <c r="C1176" s="168" t="s">
        <v>726</v>
      </c>
      <c r="D1176" s="115"/>
      <c r="E1176" s="149"/>
      <c r="F1176" s="115"/>
      <c r="G1176" s="133"/>
    </row>
    <row r="1177" spans="1:7" ht="25.5" outlineLevel="1">
      <c r="A1177" s="83"/>
      <c r="B1177" s="131"/>
      <c r="C1177" s="168" t="s">
        <v>727</v>
      </c>
      <c r="D1177" s="115"/>
      <c r="E1177" s="149"/>
      <c r="F1177" s="115"/>
      <c r="G1177" s="133"/>
    </row>
    <row r="1178" spans="1:7" ht="38.25" outlineLevel="1">
      <c r="A1178" s="83"/>
      <c r="B1178" s="131"/>
      <c r="C1178" s="168" t="s">
        <v>728</v>
      </c>
      <c r="D1178" s="115"/>
      <c r="E1178" s="149"/>
      <c r="F1178" s="115"/>
      <c r="G1178" s="133"/>
    </row>
    <row r="1179" spans="1:7" ht="25.5" outlineLevel="1">
      <c r="A1179" s="83"/>
      <c r="B1179" s="131"/>
      <c r="C1179" s="168" t="s">
        <v>729</v>
      </c>
      <c r="D1179" s="115"/>
      <c r="E1179" s="149"/>
      <c r="F1179" s="115"/>
      <c r="G1179" s="133"/>
    </row>
    <row r="1180" spans="1:7" outlineLevel="1">
      <c r="A1180" s="83"/>
      <c r="B1180" s="131"/>
      <c r="C1180" s="168"/>
      <c r="D1180" s="115"/>
      <c r="E1180" s="149"/>
      <c r="F1180" s="115"/>
      <c r="G1180" s="133"/>
    </row>
    <row r="1181" spans="1:7" ht="25.5" outlineLevel="1">
      <c r="A1181" s="83" t="s">
        <v>54</v>
      </c>
      <c r="B1181" s="270">
        <v>5</v>
      </c>
      <c r="C1181" s="103" t="s">
        <v>730</v>
      </c>
      <c r="D1181" s="115"/>
      <c r="E1181" s="149"/>
      <c r="F1181" s="115"/>
      <c r="G1181" s="133"/>
    </row>
    <row r="1182" spans="1:7" outlineLevel="1">
      <c r="A1182" s="83" t="s">
        <v>89</v>
      </c>
      <c r="B1182" s="131"/>
      <c r="C1182" s="132"/>
      <c r="D1182" s="115" t="s">
        <v>503</v>
      </c>
      <c r="E1182" s="149">
        <v>20</v>
      </c>
      <c r="F1182" s="151">
        <v>0</v>
      </c>
      <c r="G1182" s="133">
        <f>E1182*F1182</f>
        <v>0</v>
      </c>
    </row>
    <row r="1183" spans="1:7" outlineLevel="1">
      <c r="A1183" s="83"/>
      <c r="B1183" s="131"/>
      <c r="C1183" s="168"/>
      <c r="D1183" s="115"/>
      <c r="E1183" s="149"/>
      <c r="F1183" s="115"/>
      <c r="G1183" s="133"/>
    </row>
    <row r="1184" spans="1:7" ht="25.5" outlineLevel="1">
      <c r="A1184" s="83" t="s">
        <v>54</v>
      </c>
      <c r="B1184" s="270">
        <v>6</v>
      </c>
      <c r="C1184" s="103" t="s">
        <v>731</v>
      </c>
      <c r="D1184" s="115"/>
      <c r="E1184" s="149"/>
      <c r="F1184" s="115"/>
      <c r="G1184" s="133"/>
    </row>
    <row r="1185" spans="1:7" outlineLevel="1">
      <c r="A1185" s="83" t="s">
        <v>89</v>
      </c>
      <c r="B1185" s="131"/>
      <c r="C1185" s="132"/>
      <c r="D1185" s="115" t="s">
        <v>503</v>
      </c>
      <c r="E1185" s="149">
        <v>14</v>
      </c>
      <c r="F1185" s="151">
        <v>0</v>
      </c>
      <c r="G1185" s="133">
        <f>E1185*F1185</f>
        <v>0</v>
      </c>
    </row>
    <row r="1186" spans="1:7" outlineLevel="1">
      <c r="A1186" s="83"/>
      <c r="B1186" s="231"/>
      <c r="C1186" s="168"/>
      <c r="D1186" s="12"/>
      <c r="E1186" s="269"/>
      <c r="F1186" s="91"/>
      <c r="G1186" s="92"/>
    </row>
    <row r="1187" spans="1:7" outlineLevel="1">
      <c r="A1187" s="83"/>
      <c r="B1187" s="131"/>
      <c r="C1187" s="246" t="s">
        <v>732</v>
      </c>
      <c r="D1187" s="115"/>
      <c r="E1187" s="149"/>
      <c r="F1187" s="115"/>
      <c r="G1187" s="133"/>
    </row>
    <row r="1188" spans="1:7" outlineLevel="1">
      <c r="A1188" s="83"/>
      <c r="B1188" s="131"/>
      <c r="C1188" s="168" t="s">
        <v>733</v>
      </c>
      <c r="D1188" s="115"/>
      <c r="E1188" s="149"/>
      <c r="F1188" s="115"/>
      <c r="G1188" s="133"/>
    </row>
    <row r="1189" spans="1:7" ht="102" outlineLevel="1">
      <c r="A1189" s="83"/>
      <c r="B1189" s="131"/>
      <c r="C1189" s="168" t="s">
        <v>734</v>
      </c>
      <c r="D1189" s="115"/>
      <c r="E1189" s="149"/>
      <c r="F1189" s="115"/>
      <c r="G1189" s="133"/>
    </row>
    <row r="1190" spans="1:7" outlineLevel="1">
      <c r="A1190" s="83" t="s">
        <v>54</v>
      </c>
      <c r="B1190" s="270">
        <v>7</v>
      </c>
      <c r="C1190" s="132" t="s">
        <v>735</v>
      </c>
      <c r="D1190" s="115" t="s">
        <v>575</v>
      </c>
      <c r="E1190" s="149">
        <v>1</v>
      </c>
      <c r="F1190" s="151">
        <v>0</v>
      </c>
      <c r="G1190" s="133">
        <f>E1190*F1190</f>
        <v>0</v>
      </c>
    </row>
    <row r="1191" spans="1:7" outlineLevel="1">
      <c r="A1191" s="83"/>
      <c r="B1191" s="231"/>
      <c r="C1191" s="168"/>
      <c r="D1191" s="12"/>
      <c r="E1191" s="269"/>
      <c r="F1191" s="91"/>
      <c r="G1191" s="92"/>
    </row>
    <row r="1192" spans="1:7" ht="25.5" outlineLevel="1">
      <c r="A1192" s="83"/>
      <c r="B1192" s="131"/>
      <c r="C1192" s="246" t="s">
        <v>736</v>
      </c>
      <c r="D1192" s="115"/>
      <c r="E1192" s="149"/>
      <c r="F1192" s="115"/>
      <c r="G1192" s="133"/>
    </row>
    <row r="1193" spans="1:7" outlineLevel="1">
      <c r="A1193" s="83"/>
      <c r="B1193" s="131"/>
      <c r="C1193" s="168" t="s">
        <v>737</v>
      </c>
      <c r="D1193" s="115"/>
      <c r="E1193" s="149"/>
      <c r="F1193" s="115"/>
      <c r="G1193" s="133"/>
    </row>
    <row r="1194" spans="1:7" ht="76.5" outlineLevel="1">
      <c r="A1194" s="83"/>
      <c r="B1194" s="131"/>
      <c r="C1194" s="168" t="s">
        <v>738</v>
      </c>
      <c r="D1194" s="115"/>
      <c r="E1194" s="149"/>
      <c r="F1194" s="115"/>
      <c r="G1194" s="133"/>
    </row>
    <row r="1195" spans="1:7" ht="25.5" outlineLevel="1">
      <c r="A1195" s="83" t="s">
        <v>54</v>
      </c>
      <c r="B1195" s="270">
        <v>8</v>
      </c>
      <c r="C1195" s="132" t="s">
        <v>739</v>
      </c>
      <c r="D1195" s="115" t="s">
        <v>575</v>
      </c>
      <c r="E1195" s="149">
        <v>1</v>
      </c>
      <c r="F1195" s="151">
        <v>0</v>
      </c>
      <c r="G1195" s="133">
        <f>E1195*F1195</f>
        <v>0</v>
      </c>
    </row>
    <row r="1196" spans="1:7" outlineLevel="1">
      <c r="A1196" s="83"/>
      <c r="B1196" s="231"/>
      <c r="C1196" s="168"/>
      <c r="D1196" s="12"/>
      <c r="E1196" s="269"/>
      <c r="F1196" s="91"/>
      <c r="G1196" s="92"/>
    </row>
    <row r="1197" spans="1:7" ht="25.5" outlineLevel="1">
      <c r="A1197" s="83" t="s">
        <v>54</v>
      </c>
      <c r="B1197" s="131">
        <v>9</v>
      </c>
      <c r="C1197" s="246" t="s">
        <v>740</v>
      </c>
      <c r="D1197" s="115"/>
      <c r="E1197" s="149"/>
      <c r="F1197" s="115"/>
      <c r="G1197" s="133"/>
    </row>
    <row r="1198" spans="1:7" ht="216.75" outlineLevel="1">
      <c r="A1198" s="83"/>
      <c r="B1198" s="131"/>
      <c r="C1198" s="168" t="s">
        <v>741</v>
      </c>
      <c r="D1198" s="115"/>
      <c r="E1198" s="149"/>
      <c r="F1198" s="115"/>
      <c r="G1198" s="133"/>
    </row>
    <row r="1199" spans="1:7" outlineLevel="1">
      <c r="A1199" s="83"/>
      <c r="B1199" s="131"/>
      <c r="C1199" s="132" t="s">
        <v>742</v>
      </c>
      <c r="D1199" s="115" t="s">
        <v>158</v>
      </c>
      <c r="E1199" s="149">
        <v>4.5</v>
      </c>
      <c r="F1199" s="151">
        <v>0</v>
      </c>
      <c r="G1199" s="133">
        <f>E1199*F1199</f>
        <v>0</v>
      </c>
    </row>
    <row r="1200" spans="1:7" outlineLevel="1">
      <c r="A1200" s="83"/>
      <c r="B1200" s="231"/>
      <c r="C1200" s="168"/>
      <c r="D1200" s="12"/>
      <c r="E1200" s="269"/>
      <c r="F1200" s="91"/>
      <c r="G1200" s="92"/>
    </row>
    <row r="1201" spans="1:7" ht="38.25" outlineLevel="1">
      <c r="A1201" s="83" t="s">
        <v>54</v>
      </c>
      <c r="B1201" s="131">
        <v>1</v>
      </c>
      <c r="C1201" s="246" t="s">
        <v>743</v>
      </c>
      <c r="D1201" s="115"/>
      <c r="E1201" s="149"/>
      <c r="F1201" s="115"/>
      <c r="G1201" s="133"/>
    </row>
    <row r="1202" spans="1:7" ht="127.5" outlineLevel="1">
      <c r="A1202" s="83"/>
      <c r="B1202" s="131"/>
      <c r="C1202" s="168" t="s">
        <v>744</v>
      </c>
      <c r="D1202" s="115"/>
      <c r="E1202" s="149"/>
      <c r="F1202" s="115"/>
      <c r="G1202" s="133"/>
    </row>
    <row r="1203" spans="1:7" outlineLevel="1">
      <c r="A1203" s="83"/>
      <c r="B1203" s="131"/>
      <c r="C1203" s="132"/>
      <c r="D1203" s="115" t="s">
        <v>158</v>
      </c>
      <c r="E1203" s="149">
        <v>329.3</v>
      </c>
      <c r="F1203" s="151">
        <v>0</v>
      </c>
      <c r="G1203" s="133">
        <f>E1203*F1203</f>
        <v>0</v>
      </c>
    </row>
    <row r="1204" spans="1:7" outlineLevel="1">
      <c r="A1204" s="83"/>
      <c r="B1204" s="231"/>
      <c r="C1204" s="168"/>
      <c r="D1204" s="12"/>
      <c r="E1204" s="269"/>
      <c r="F1204" s="91"/>
      <c r="G1204" s="92"/>
    </row>
    <row r="1205" spans="1:7" outlineLevel="1">
      <c r="A1205" s="83" t="s">
        <v>54</v>
      </c>
      <c r="B1205" s="131">
        <v>1</v>
      </c>
      <c r="C1205" s="246" t="s">
        <v>745</v>
      </c>
      <c r="D1205" s="115"/>
      <c r="E1205" s="149"/>
      <c r="F1205" s="115"/>
      <c r="G1205" s="133"/>
    </row>
    <row r="1206" spans="1:7" ht="153" outlineLevel="1">
      <c r="A1206" s="83"/>
      <c r="B1206" s="131"/>
      <c r="C1206" s="168" t="s">
        <v>746</v>
      </c>
      <c r="D1206" s="115"/>
      <c r="E1206" s="149"/>
      <c r="F1206" s="115"/>
      <c r="G1206" s="133"/>
    </row>
    <row r="1207" spans="1:7" outlineLevel="1">
      <c r="A1207" s="83"/>
      <c r="B1207" s="131"/>
      <c r="C1207" s="132"/>
      <c r="D1207" s="115" t="s">
        <v>158</v>
      </c>
      <c r="E1207" s="149">
        <v>458.5</v>
      </c>
      <c r="F1207" s="151">
        <v>0</v>
      </c>
      <c r="G1207" s="133">
        <f>E1207*F1207</f>
        <v>0</v>
      </c>
    </row>
    <row r="1208" spans="1:7" outlineLevel="1">
      <c r="A1208" s="83"/>
      <c r="B1208" s="231"/>
      <c r="C1208" s="168"/>
      <c r="D1208" s="12"/>
      <c r="E1208" s="269"/>
      <c r="F1208" s="91"/>
      <c r="G1208" s="92"/>
    </row>
    <row r="1209" spans="1:7" outlineLevel="1">
      <c r="A1209" s="83" t="s">
        <v>54</v>
      </c>
      <c r="B1209" s="131">
        <v>2</v>
      </c>
      <c r="C1209" s="246" t="s">
        <v>747</v>
      </c>
      <c r="D1209" s="115"/>
      <c r="E1209" s="149"/>
      <c r="F1209" s="115"/>
      <c r="G1209" s="133"/>
    </row>
    <row r="1210" spans="1:7" ht="38.25" outlineLevel="1">
      <c r="A1210" s="83"/>
      <c r="B1210" s="131"/>
      <c r="C1210" s="168" t="s">
        <v>748</v>
      </c>
      <c r="D1210" s="115"/>
      <c r="E1210" s="149"/>
      <c r="F1210" s="115"/>
      <c r="G1210" s="133"/>
    </row>
    <row r="1211" spans="1:7" outlineLevel="1">
      <c r="A1211" s="83"/>
      <c r="B1211" s="131"/>
      <c r="C1211" s="132" t="s">
        <v>749</v>
      </c>
      <c r="D1211" s="115" t="s">
        <v>575</v>
      </c>
      <c r="E1211" s="149">
        <v>130</v>
      </c>
      <c r="F1211" s="151">
        <v>0</v>
      </c>
      <c r="G1211" s="133">
        <f>E1211*F1211</f>
        <v>0</v>
      </c>
    </row>
    <row r="1212" spans="1:7" outlineLevel="1">
      <c r="A1212" s="83"/>
      <c r="B1212" s="131"/>
      <c r="C1212" s="132"/>
      <c r="D1212" s="115"/>
      <c r="E1212" s="149"/>
      <c r="F1212" s="124"/>
      <c r="G1212" s="133"/>
    </row>
    <row r="1213" spans="1:7" outlineLevel="1">
      <c r="A1213" s="83"/>
      <c r="B1213" s="231"/>
      <c r="C1213" s="168"/>
      <c r="D1213" s="12"/>
      <c r="E1213" s="269"/>
      <c r="F1213" s="91"/>
      <c r="G1213" s="92"/>
    </row>
    <row r="1214" spans="1:7" outlineLevel="1">
      <c r="A1214" s="83" t="s">
        <v>54</v>
      </c>
      <c r="B1214" s="131">
        <v>3</v>
      </c>
      <c r="C1214" s="271" t="s">
        <v>750</v>
      </c>
      <c r="D1214" s="115"/>
      <c r="E1214" s="149"/>
      <c r="F1214" s="115"/>
      <c r="G1214" s="133"/>
    </row>
    <row r="1215" spans="1:7" ht="89.25" outlineLevel="1">
      <c r="A1215" s="83"/>
      <c r="B1215" s="131"/>
      <c r="C1215" s="168" t="s">
        <v>751</v>
      </c>
      <c r="D1215" s="115"/>
      <c r="E1215" s="149"/>
      <c r="F1215" s="115"/>
      <c r="G1215" s="133"/>
    </row>
    <row r="1216" spans="1:7" outlineLevel="1">
      <c r="A1216" s="83"/>
      <c r="B1216" s="131"/>
      <c r="C1216" s="132"/>
      <c r="D1216" s="115" t="s">
        <v>158</v>
      </c>
      <c r="E1216" s="149">
        <v>17.28</v>
      </c>
      <c r="F1216" s="151">
        <v>0</v>
      </c>
      <c r="G1216" s="133">
        <f>E1216*F1216</f>
        <v>0</v>
      </c>
    </row>
    <row r="1217" spans="1:7" outlineLevel="1">
      <c r="A1217" s="83"/>
      <c r="B1217" s="231"/>
      <c r="C1217" s="168"/>
      <c r="D1217" s="12"/>
      <c r="E1217" s="269"/>
      <c r="F1217" s="91"/>
      <c r="G1217" s="92"/>
    </row>
    <row r="1218" spans="1:7" outlineLevel="1">
      <c r="A1218" s="83" t="s">
        <v>54</v>
      </c>
      <c r="B1218" s="131">
        <v>4</v>
      </c>
      <c r="C1218" s="271" t="s">
        <v>752</v>
      </c>
      <c r="D1218" s="115"/>
      <c r="E1218" s="149"/>
      <c r="F1218" s="115"/>
      <c r="G1218" s="133"/>
    </row>
    <row r="1219" spans="1:7" ht="25.5" outlineLevel="1">
      <c r="A1219" s="83"/>
      <c r="B1219" s="131"/>
      <c r="C1219" s="168" t="s">
        <v>753</v>
      </c>
      <c r="D1219" s="115"/>
      <c r="E1219" s="149"/>
      <c r="F1219" s="115"/>
      <c r="G1219" s="133"/>
    </row>
    <row r="1220" spans="1:7" outlineLevel="1">
      <c r="A1220" s="83"/>
      <c r="B1220" s="131"/>
      <c r="C1220" s="132" t="s">
        <v>754</v>
      </c>
      <c r="D1220" s="115" t="s">
        <v>503</v>
      </c>
      <c r="E1220" s="149">
        <v>60</v>
      </c>
      <c r="F1220" s="151">
        <v>0</v>
      </c>
      <c r="G1220" s="133">
        <f>E1220*F1220</f>
        <v>0</v>
      </c>
    </row>
    <row r="1221" spans="1:7" outlineLevel="1">
      <c r="A1221" s="83"/>
      <c r="B1221" s="131"/>
      <c r="C1221" s="132"/>
      <c r="D1221" s="115"/>
      <c r="E1221" s="149"/>
      <c r="F1221" s="124"/>
      <c r="G1221" s="133"/>
    </row>
    <row r="1222" spans="1:7" ht="15.75" outlineLevel="1" thickBot="1">
      <c r="A1222" s="83" t="s">
        <v>89</v>
      </c>
      <c r="B1222" s="231"/>
      <c r="C1222" s="249"/>
      <c r="D1222" s="135"/>
      <c r="E1222" s="177"/>
      <c r="F1222" s="137"/>
      <c r="G1222" s="138"/>
    </row>
    <row r="1223" spans="1:7" ht="27" outlineLevel="1" thickTop="1" thickBot="1">
      <c r="A1223" s="83" t="s">
        <v>89</v>
      </c>
      <c r="B1223" s="263"/>
      <c r="C1223" s="194" t="s">
        <v>755</v>
      </c>
      <c r="D1223" s="140"/>
      <c r="E1223" s="178"/>
      <c r="F1223" s="142"/>
      <c r="G1223" s="143">
        <f>SUM(G1102:G1222)</f>
        <v>0</v>
      </c>
    </row>
    <row r="1224" spans="1:7" ht="15.75" outlineLevel="1" thickTop="1"/>
    <row r="1225" spans="1:7" outlineLevel="1"/>
    <row r="1226" spans="1:7" ht="24" outlineLevel="1">
      <c r="A1226" s="62"/>
      <c r="B1226" s="77" t="s">
        <v>82</v>
      </c>
      <c r="C1226" s="159" t="s">
        <v>83</v>
      </c>
      <c r="D1226" s="217" t="s">
        <v>84</v>
      </c>
      <c r="E1226" s="160" t="s">
        <v>85</v>
      </c>
      <c r="F1226" s="81" t="s">
        <v>86</v>
      </c>
      <c r="G1226" s="81" t="s">
        <v>87</v>
      </c>
    </row>
    <row r="1227" spans="1:7" outlineLevel="1">
      <c r="A1227" s="83"/>
      <c r="B1227" s="84"/>
      <c r="C1227" s="179"/>
      <c r="D1227" s="183"/>
      <c r="E1227" s="161"/>
      <c r="F1227" s="183"/>
      <c r="G1227" s="183"/>
    </row>
    <row r="1228" spans="1:7" outlineLevel="1">
      <c r="A1228" s="83"/>
      <c r="B1228" s="88" t="s">
        <v>50</v>
      </c>
      <c r="C1228" s="181" t="s">
        <v>51</v>
      </c>
      <c r="D1228" s="12"/>
      <c r="E1228" s="90"/>
      <c r="F1228" s="91"/>
      <c r="G1228" s="92"/>
    </row>
    <row r="1229" spans="1:7" outlineLevel="1">
      <c r="A1229" s="83"/>
      <c r="B1229" s="84"/>
      <c r="C1229" s="96"/>
      <c r="D1229" s="96"/>
      <c r="E1229" s="97"/>
      <c r="F1229" s="250"/>
      <c r="G1229" s="92"/>
    </row>
    <row r="1230" spans="1:7" outlineLevel="1">
      <c r="A1230" s="83"/>
      <c r="B1230" s="88" t="s">
        <v>56</v>
      </c>
      <c r="C1230" s="181" t="s">
        <v>57</v>
      </c>
      <c r="D1230" s="12"/>
      <c r="E1230" s="90"/>
      <c r="F1230" s="91"/>
      <c r="G1230" s="92"/>
    </row>
    <row r="1231" spans="1:7" outlineLevel="1">
      <c r="A1231" s="83"/>
      <c r="B1231" s="84"/>
      <c r="C1231" s="113"/>
      <c r="D1231" s="12"/>
      <c r="E1231" s="90"/>
      <c r="F1231" s="91"/>
      <c r="G1231" s="92"/>
    </row>
    <row r="1232" spans="1:7" ht="76.5" outlineLevel="1">
      <c r="A1232" s="83" t="s">
        <v>89</v>
      </c>
      <c r="B1232" s="84"/>
      <c r="C1232" s="163" t="s">
        <v>756</v>
      </c>
      <c r="D1232" s="83"/>
      <c r="E1232" s="273"/>
      <c r="F1232" s="255"/>
      <c r="G1232" s="274"/>
    </row>
    <row r="1233" spans="1:7" ht="63.75" outlineLevel="1">
      <c r="A1233" s="83" t="s">
        <v>89</v>
      </c>
      <c r="B1233" s="84"/>
      <c r="C1233" s="163" t="s">
        <v>757</v>
      </c>
      <c r="D1233" s="83"/>
      <c r="E1233" s="273"/>
      <c r="F1233" s="255"/>
      <c r="G1233" s="274"/>
    </row>
    <row r="1234" spans="1:7" ht="25.5" outlineLevel="1">
      <c r="A1234" s="83" t="s">
        <v>89</v>
      </c>
      <c r="B1234" s="84"/>
      <c r="C1234" s="163" t="s">
        <v>758</v>
      </c>
      <c r="D1234" s="83"/>
      <c r="E1234" s="273"/>
      <c r="F1234" s="255"/>
      <c r="G1234" s="274"/>
    </row>
    <row r="1235" spans="1:7" outlineLevel="1">
      <c r="A1235" s="83" t="s">
        <v>89</v>
      </c>
      <c r="B1235" s="84"/>
      <c r="C1235" s="275" t="s">
        <v>759</v>
      </c>
      <c r="D1235" s="83"/>
      <c r="E1235" s="273"/>
      <c r="F1235" s="255"/>
      <c r="G1235" s="274"/>
    </row>
    <row r="1236" spans="1:7" ht="76.5" outlineLevel="1">
      <c r="A1236" s="83" t="s">
        <v>89</v>
      </c>
      <c r="B1236" s="84"/>
      <c r="C1236" s="275" t="s">
        <v>760</v>
      </c>
      <c r="D1236" s="83"/>
      <c r="E1236" s="273"/>
      <c r="F1236" s="255"/>
      <c r="G1236" s="274"/>
    </row>
    <row r="1237" spans="1:7" outlineLevel="1">
      <c r="A1237" s="83" t="s">
        <v>89</v>
      </c>
      <c r="B1237" s="84"/>
      <c r="C1237" s="251"/>
      <c r="D1237" s="12"/>
      <c r="E1237" s="90"/>
      <c r="F1237" s="91"/>
      <c r="G1237" s="92"/>
    </row>
    <row r="1238" spans="1:7" outlineLevel="1">
      <c r="A1238" s="83" t="s">
        <v>89</v>
      </c>
      <c r="B1238" s="84"/>
      <c r="C1238" s="253" t="s">
        <v>761</v>
      </c>
      <c r="D1238" s="12"/>
      <c r="E1238" s="90"/>
      <c r="F1238" s="91"/>
      <c r="G1238" s="92"/>
    </row>
    <row r="1239" spans="1:7" ht="26.25" outlineLevel="1">
      <c r="A1239" s="83" t="s">
        <v>89</v>
      </c>
      <c r="B1239" s="84"/>
      <c r="C1239" s="251" t="s">
        <v>762</v>
      </c>
      <c r="D1239" s="12"/>
      <c r="E1239" s="90"/>
      <c r="F1239" s="91"/>
      <c r="G1239" s="92"/>
    </row>
    <row r="1240" spans="1:7" ht="38.25" outlineLevel="1">
      <c r="A1240" s="83" t="s">
        <v>89</v>
      </c>
      <c r="B1240" s="84"/>
      <c r="C1240" s="275" t="s">
        <v>763</v>
      </c>
      <c r="D1240" s="83"/>
      <c r="E1240" s="273"/>
      <c r="F1240" s="255"/>
      <c r="G1240" s="274"/>
    </row>
    <row r="1241" spans="1:7" ht="51" outlineLevel="1">
      <c r="A1241" s="83" t="s">
        <v>89</v>
      </c>
      <c r="B1241" s="84"/>
      <c r="C1241" s="275" t="s">
        <v>764</v>
      </c>
      <c r="D1241" s="83"/>
      <c r="E1241" s="273"/>
      <c r="F1241" s="255"/>
      <c r="G1241" s="274"/>
    </row>
    <row r="1242" spans="1:7" outlineLevel="1">
      <c r="A1242" s="83" t="s">
        <v>89</v>
      </c>
      <c r="B1242" s="84"/>
      <c r="C1242" s="275" t="s">
        <v>765</v>
      </c>
      <c r="D1242" s="83"/>
      <c r="E1242" s="273"/>
      <c r="F1242" s="255"/>
      <c r="G1242" s="274"/>
    </row>
    <row r="1243" spans="1:7" ht="38.25" outlineLevel="1">
      <c r="A1243" s="83" t="s">
        <v>89</v>
      </c>
      <c r="B1243" s="84"/>
      <c r="C1243" s="275" t="s">
        <v>766</v>
      </c>
      <c r="D1243" s="83"/>
      <c r="E1243" s="273"/>
      <c r="F1243" s="255"/>
      <c r="G1243" s="274"/>
    </row>
    <row r="1244" spans="1:7" ht="63.75" outlineLevel="1">
      <c r="A1244" s="83" t="s">
        <v>89</v>
      </c>
      <c r="B1244" s="84"/>
      <c r="C1244" s="275" t="s">
        <v>767</v>
      </c>
      <c r="D1244" s="83"/>
      <c r="E1244" s="273"/>
      <c r="F1244" s="255"/>
      <c r="G1244" s="274"/>
    </row>
    <row r="1245" spans="1:7" outlineLevel="1">
      <c r="A1245" s="83"/>
      <c r="B1245" s="84"/>
      <c r="C1245" s="276" t="s">
        <v>768</v>
      </c>
      <c r="D1245" s="224"/>
      <c r="E1245" s="277"/>
      <c r="F1245" s="255"/>
      <c r="G1245" s="255"/>
    </row>
    <row r="1246" spans="1:7" ht="25.5" outlineLevel="1">
      <c r="A1246" s="83" t="s">
        <v>89</v>
      </c>
      <c r="B1246" s="84"/>
      <c r="C1246" s="275" t="s">
        <v>769</v>
      </c>
      <c r="D1246" s="83"/>
      <c r="E1246" s="273"/>
      <c r="F1246" s="255"/>
      <c r="G1246" s="274"/>
    </row>
    <row r="1247" spans="1:7" ht="25.5" outlineLevel="1">
      <c r="A1247" s="83" t="s">
        <v>89</v>
      </c>
      <c r="B1247" s="84"/>
      <c r="C1247" s="276" t="s">
        <v>770</v>
      </c>
      <c r="D1247" s="224"/>
      <c r="E1247" s="277"/>
      <c r="F1247" s="255"/>
      <c r="G1247" s="255"/>
    </row>
    <row r="1248" spans="1:7" ht="25.5" outlineLevel="1">
      <c r="A1248" s="83" t="s">
        <v>89</v>
      </c>
      <c r="B1248" s="84"/>
      <c r="C1248" s="276" t="s">
        <v>771</v>
      </c>
      <c r="D1248" s="224"/>
      <c r="E1248" s="277"/>
      <c r="F1248" s="255"/>
      <c r="G1248" s="255"/>
    </row>
    <row r="1249" spans="1:7" ht="140.25" outlineLevel="1">
      <c r="A1249" s="83" t="s">
        <v>89</v>
      </c>
      <c r="B1249" s="84"/>
      <c r="C1249" s="278" t="s">
        <v>772</v>
      </c>
      <c r="D1249" s="224"/>
      <c r="E1249" s="277"/>
      <c r="F1249" s="279"/>
      <c r="G1249" s="255"/>
    </row>
    <row r="1250" spans="1:7" ht="51" outlineLevel="1">
      <c r="A1250" s="83" t="s">
        <v>89</v>
      </c>
      <c r="B1250" s="84"/>
      <c r="C1250" s="278" t="s">
        <v>773</v>
      </c>
      <c r="D1250" s="224"/>
      <c r="E1250" s="277"/>
      <c r="F1250" s="255"/>
      <c r="G1250" s="255"/>
    </row>
    <row r="1251" spans="1:7" outlineLevel="1">
      <c r="A1251" s="83" t="s">
        <v>89</v>
      </c>
      <c r="B1251" s="84"/>
      <c r="C1251" s="276" t="s">
        <v>774</v>
      </c>
      <c r="D1251" s="224"/>
      <c r="E1251" s="277"/>
      <c r="F1251" s="255"/>
      <c r="G1251" s="255"/>
    </row>
    <row r="1252" spans="1:7" outlineLevel="1">
      <c r="A1252" s="83" t="s">
        <v>89</v>
      </c>
      <c r="B1252" s="84"/>
      <c r="C1252" s="275" t="s">
        <v>775</v>
      </c>
      <c r="D1252" s="83"/>
      <c r="E1252" s="273"/>
      <c r="F1252" s="255"/>
      <c r="G1252" s="274"/>
    </row>
    <row r="1253" spans="1:7" outlineLevel="1">
      <c r="A1253" s="83" t="s">
        <v>89</v>
      </c>
      <c r="B1253" s="84"/>
      <c r="C1253" s="280"/>
      <c r="D1253" s="281"/>
      <c r="E1253" s="282"/>
      <c r="F1253" s="283"/>
      <c r="G1253" s="284"/>
    </row>
    <row r="1254" spans="1:7" outlineLevel="1">
      <c r="A1254" s="83" t="s">
        <v>89</v>
      </c>
      <c r="B1254" s="84"/>
      <c r="C1254" s="280" t="s">
        <v>776</v>
      </c>
      <c r="D1254" s="174"/>
      <c r="E1254" s="149"/>
      <c r="F1254" s="91"/>
      <c r="G1254" s="91"/>
    </row>
    <row r="1255" spans="1:7" outlineLevel="1">
      <c r="A1255" s="83" t="s">
        <v>89</v>
      </c>
      <c r="B1255" s="84"/>
      <c r="C1255" s="285" t="s">
        <v>777</v>
      </c>
      <c r="D1255" s="174"/>
      <c r="E1255" s="149"/>
      <c r="F1255" s="91"/>
      <c r="G1255" s="91"/>
    </row>
    <row r="1256" spans="1:7" outlineLevel="1">
      <c r="A1256" s="83" t="s">
        <v>89</v>
      </c>
      <c r="B1256" s="84"/>
      <c r="C1256" s="285" t="s">
        <v>778</v>
      </c>
      <c r="D1256" s="174"/>
      <c r="E1256" s="149"/>
      <c r="F1256" s="91"/>
      <c r="G1256" s="91"/>
    </row>
    <row r="1257" spans="1:7" outlineLevel="1">
      <c r="A1257" s="83" t="s">
        <v>89</v>
      </c>
      <c r="B1257" s="84"/>
      <c r="C1257" s="285" t="s">
        <v>779</v>
      </c>
      <c r="D1257" s="174"/>
      <c r="E1257" s="149"/>
      <c r="F1257" s="230"/>
      <c r="G1257" s="91"/>
    </row>
    <row r="1258" spans="1:7" outlineLevel="1">
      <c r="A1258" s="83" t="s">
        <v>89</v>
      </c>
      <c r="B1258" s="84" t="s">
        <v>89</v>
      </c>
      <c r="C1258" s="285" t="s">
        <v>780</v>
      </c>
      <c r="D1258" s="174"/>
      <c r="E1258" s="149"/>
      <c r="F1258" s="91"/>
      <c r="G1258" s="91"/>
    </row>
    <row r="1259" spans="1:7" outlineLevel="1">
      <c r="A1259" s="83" t="s">
        <v>89</v>
      </c>
      <c r="B1259" s="84" t="s">
        <v>89</v>
      </c>
      <c r="C1259" s="285" t="s">
        <v>781</v>
      </c>
      <c r="D1259" s="174"/>
      <c r="E1259" s="149"/>
      <c r="F1259" s="91"/>
      <c r="G1259" s="91"/>
    </row>
    <row r="1260" spans="1:7" outlineLevel="1">
      <c r="A1260" s="83" t="s">
        <v>89</v>
      </c>
      <c r="B1260" s="84"/>
      <c r="C1260" s="285" t="s">
        <v>782</v>
      </c>
      <c r="D1260" s="174"/>
      <c r="E1260" s="149"/>
      <c r="F1260" s="91"/>
      <c r="G1260" s="91"/>
    </row>
    <row r="1261" spans="1:7" outlineLevel="1">
      <c r="A1261" s="83" t="s">
        <v>89</v>
      </c>
      <c r="B1261" s="84" t="s">
        <v>89</v>
      </c>
      <c r="C1261" s="285" t="s">
        <v>783</v>
      </c>
      <c r="D1261" s="174"/>
      <c r="E1261" s="149"/>
      <c r="F1261" s="91"/>
      <c r="G1261" s="91"/>
    </row>
    <row r="1262" spans="1:7" ht="26.25" outlineLevel="1">
      <c r="A1262" s="83" t="s">
        <v>89</v>
      </c>
      <c r="B1262" s="84"/>
      <c r="C1262" s="285" t="s">
        <v>784</v>
      </c>
      <c r="D1262" s="174"/>
      <c r="E1262" s="149"/>
      <c r="F1262" s="91"/>
      <c r="G1262" s="91"/>
    </row>
    <row r="1263" spans="1:7" outlineLevel="1">
      <c r="A1263" s="83" t="s">
        <v>89</v>
      </c>
      <c r="B1263" s="84"/>
      <c r="C1263" s="286"/>
      <c r="D1263" s="174"/>
      <c r="E1263" s="149"/>
      <c r="F1263" s="91"/>
      <c r="G1263" s="91"/>
    </row>
    <row r="1264" spans="1:7" outlineLevel="1">
      <c r="A1264" s="83" t="s">
        <v>56</v>
      </c>
      <c r="B1264" s="84">
        <v>1</v>
      </c>
      <c r="C1264" s="286" t="s">
        <v>785</v>
      </c>
      <c r="D1264" s="174" t="s">
        <v>575</v>
      </c>
      <c r="E1264" s="149">
        <v>2</v>
      </c>
      <c r="F1264" s="122">
        <v>0</v>
      </c>
      <c r="G1264" s="91">
        <f>F1264*E1264</f>
        <v>0</v>
      </c>
    </row>
    <row r="1265" spans="1:7" ht="26.25" outlineLevel="1">
      <c r="A1265" s="83" t="s">
        <v>89</v>
      </c>
      <c r="B1265" s="84"/>
      <c r="C1265" s="286" t="s">
        <v>786</v>
      </c>
      <c r="D1265" s="174"/>
      <c r="E1265" s="149"/>
      <c r="F1265" s="230"/>
      <c r="G1265" s="91"/>
    </row>
    <row r="1266" spans="1:7" outlineLevel="1">
      <c r="A1266" s="83" t="s">
        <v>89</v>
      </c>
      <c r="B1266" s="84"/>
      <c r="C1266" s="286"/>
      <c r="D1266" s="174"/>
      <c r="E1266" s="149"/>
      <c r="F1266" s="91"/>
      <c r="G1266" s="91"/>
    </row>
    <row r="1267" spans="1:7" outlineLevel="1">
      <c r="A1267" s="83" t="s">
        <v>56</v>
      </c>
      <c r="B1267" s="84">
        <v>2</v>
      </c>
      <c r="C1267" s="286" t="s">
        <v>787</v>
      </c>
      <c r="D1267" s="174" t="s">
        <v>575</v>
      </c>
      <c r="E1267" s="149">
        <v>4</v>
      </c>
      <c r="F1267" s="122">
        <v>0</v>
      </c>
      <c r="G1267" s="91">
        <f>F1267*E1267</f>
        <v>0</v>
      </c>
    </row>
    <row r="1268" spans="1:7" ht="26.25" outlineLevel="1">
      <c r="A1268" s="83" t="s">
        <v>89</v>
      </c>
      <c r="B1268" s="84"/>
      <c r="C1268" s="286" t="s">
        <v>788</v>
      </c>
      <c r="D1268" s="174"/>
      <c r="E1268" s="149"/>
      <c r="F1268" s="91"/>
      <c r="G1268" s="91"/>
    </row>
    <row r="1269" spans="1:7" outlineLevel="1">
      <c r="A1269" s="83" t="s">
        <v>89</v>
      </c>
      <c r="B1269" s="84" t="s">
        <v>89</v>
      </c>
      <c r="C1269" s="286" t="s">
        <v>789</v>
      </c>
      <c r="D1269" s="174" t="s">
        <v>575</v>
      </c>
      <c r="E1269" s="149">
        <v>2</v>
      </c>
      <c r="F1269" s="122">
        <v>0</v>
      </c>
      <c r="G1269" s="91">
        <f>F1269*E1269</f>
        <v>0</v>
      </c>
    </row>
    <row r="1270" spans="1:7" outlineLevel="1">
      <c r="A1270" s="83" t="s">
        <v>89</v>
      </c>
      <c r="B1270" s="84"/>
      <c r="C1270" s="286" t="s">
        <v>790</v>
      </c>
      <c r="D1270" s="174"/>
      <c r="E1270" s="149"/>
      <c r="F1270" s="91"/>
      <c r="G1270" s="91"/>
    </row>
    <row r="1271" spans="1:7" ht="26.25" outlineLevel="1">
      <c r="A1271" s="83" t="s">
        <v>89</v>
      </c>
      <c r="B1271" s="84" t="s">
        <v>89</v>
      </c>
      <c r="C1271" s="286" t="s">
        <v>791</v>
      </c>
      <c r="D1271" s="174" t="s">
        <v>575</v>
      </c>
      <c r="E1271" s="149">
        <v>1</v>
      </c>
      <c r="F1271" s="122">
        <v>0</v>
      </c>
      <c r="G1271" s="91">
        <f>F1271*E1271</f>
        <v>0</v>
      </c>
    </row>
    <row r="1272" spans="1:7" outlineLevel="1">
      <c r="A1272" s="83" t="s">
        <v>89</v>
      </c>
      <c r="B1272" s="84"/>
      <c r="C1272" s="280"/>
      <c r="D1272" s="281"/>
      <c r="E1272" s="282"/>
      <c r="F1272" s="283"/>
      <c r="G1272" s="284"/>
    </row>
    <row r="1273" spans="1:7" outlineLevel="1">
      <c r="A1273" s="83" t="s">
        <v>89</v>
      </c>
      <c r="B1273" s="84"/>
      <c r="C1273" s="280" t="s">
        <v>792</v>
      </c>
      <c r="D1273" s="174"/>
      <c r="E1273" s="149"/>
      <c r="F1273" s="91"/>
      <c r="G1273" s="91"/>
    </row>
    <row r="1274" spans="1:7" outlineLevel="1">
      <c r="A1274" s="83" t="s">
        <v>89</v>
      </c>
      <c r="B1274" s="84"/>
      <c r="C1274" s="285" t="s">
        <v>777</v>
      </c>
      <c r="D1274" s="174"/>
      <c r="E1274" s="149"/>
      <c r="F1274" s="91"/>
      <c r="G1274" s="91"/>
    </row>
    <row r="1275" spans="1:7" outlineLevel="1">
      <c r="A1275" s="83" t="s">
        <v>89</v>
      </c>
      <c r="B1275" s="84"/>
      <c r="C1275" s="285" t="s">
        <v>778</v>
      </c>
      <c r="D1275" s="174"/>
      <c r="E1275" s="149"/>
      <c r="F1275" s="91"/>
      <c r="G1275" s="91"/>
    </row>
    <row r="1276" spans="1:7" outlineLevel="1">
      <c r="A1276" s="83" t="s">
        <v>89</v>
      </c>
      <c r="B1276" s="84"/>
      <c r="C1276" s="285" t="s">
        <v>793</v>
      </c>
      <c r="D1276" s="174"/>
      <c r="E1276" s="149"/>
      <c r="F1276" s="91"/>
      <c r="G1276" s="91"/>
    </row>
    <row r="1277" spans="1:7" outlineLevel="1">
      <c r="A1277" s="83" t="s">
        <v>89</v>
      </c>
      <c r="B1277" s="84" t="s">
        <v>89</v>
      </c>
      <c r="C1277" s="285" t="s">
        <v>780</v>
      </c>
      <c r="D1277" s="174"/>
      <c r="E1277" s="149"/>
      <c r="F1277" s="91"/>
      <c r="G1277" s="91"/>
    </row>
    <row r="1278" spans="1:7" outlineLevel="1">
      <c r="A1278" s="83" t="s">
        <v>89</v>
      </c>
      <c r="B1278" s="84" t="s">
        <v>89</v>
      </c>
      <c r="C1278" s="285" t="s">
        <v>781</v>
      </c>
      <c r="D1278" s="174"/>
      <c r="E1278" s="149"/>
      <c r="F1278" s="91"/>
      <c r="G1278" s="91"/>
    </row>
    <row r="1279" spans="1:7" outlineLevel="1">
      <c r="A1279" s="83" t="s">
        <v>89</v>
      </c>
      <c r="B1279" s="84" t="s">
        <v>89</v>
      </c>
      <c r="C1279" s="285" t="s">
        <v>783</v>
      </c>
      <c r="D1279" s="174"/>
      <c r="E1279" s="149"/>
      <c r="F1279" s="91"/>
      <c r="G1279" s="91"/>
    </row>
    <row r="1280" spans="1:7" outlineLevel="1">
      <c r="A1280" s="83" t="s">
        <v>89</v>
      </c>
      <c r="B1280" s="84"/>
      <c r="C1280" s="286"/>
      <c r="D1280" s="174"/>
      <c r="E1280" s="149"/>
      <c r="F1280" s="91"/>
      <c r="G1280" s="91"/>
    </row>
    <row r="1281" spans="1:7" outlineLevel="1">
      <c r="A1281" s="83" t="s">
        <v>56</v>
      </c>
      <c r="B1281" s="84">
        <v>3</v>
      </c>
      <c r="C1281" s="286" t="s">
        <v>794</v>
      </c>
      <c r="D1281" s="174" t="s">
        <v>575</v>
      </c>
      <c r="E1281" s="149">
        <v>1</v>
      </c>
      <c r="F1281" s="122">
        <v>0</v>
      </c>
      <c r="G1281" s="91">
        <f>F1281*E1281</f>
        <v>0</v>
      </c>
    </row>
    <row r="1282" spans="1:7" ht="26.25" outlineLevel="1">
      <c r="A1282" s="83"/>
      <c r="B1282" s="84"/>
      <c r="C1282" s="286" t="s">
        <v>795</v>
      </c>
      <c r="D1282" s="174"/>
      <c r="E1282" s="149"/>
      <c r="F1282" s="252"/>
      <c r="G1282" s="91"/>
    </row>
    <row r="1283" spans="1:7" outlineLevel="1">
      <c r="A1283" s="83" t="s">
        <v>89</v>
      </c>
      <c r="B1283" s="84"/>
      <c r="C1283" s="286"/>
      <c r="D1283" s="174"/>
      <c r="E1283" s="149"/>
      <c r="F1283" s="91"/>
      <c r="G1283" s="91"/>
    </row>
    <row r="1284" spans="1:7" outlineLevel="1">
      <c r="A1284" s="83" t="s">
        <v>56</v>
      </c>
      <c r="B1284" s="84">
        <v>4</v>
      </c>
      <c r="C1284" s="286" t="s">
        <v>796</v>
      </c>
      <c r="D1284" s="174" t="s">
        <v>575</v>
      </c>
      <c r="E1284" s="149">
        <v>2</v>
      </c>
      <c r="F1284" s="122">
        <v>0</v>
      </c>
      <c r="G1284" s="91">
        <f>F1284*E1284</f>
        <v>0</v>
      </c>
    </row>
    <row r="1285" spans="1:7" outlineLevel="1">
      <c r="A1285" s="83" t="s">
        <v>89</v>
      </c>
      <c r="B1285" s="84"/>
      <c r="C1285" s="286"/>
      <c r="D1285" s="174"/>
      <c r="E1285" s="149"/>
      <c r="F1285" s="91"/>
      <c r="G1285" s="91"/>
    </row>
    <row r="1286" spans="1:7" outlineLevel="1">
      <c r="A1286" s="83" t="s">
        <v>56</v>
      </c>
      <c r="B1286" s="84">
        <v>5</v>
      </c>
      <c r="C1286" s="286" t="s">
        <v>797</v>
      </c>
      <c r="D1286" s="174" t="s">
        <v>575</v>
      </c>
      <c r="E1286" s="149">
        <v>2</v>
      </c>
      <c r="F1286" s="122">
        <v>0</v>
      </c>
      <c r="G1286" s="91">
        <f>F1286*E1286</f>
        <v>0</v>
      </c>
    </row>
    <row r="1287" spans="1:7" outlineLevel="1">
      <c r="A1287" s="83" t="s">
        <v>89</v>
      </c>
      <c r="B1287" s="84"/>
      <c r="C1287" s="286"/>
      <c r="D1287" s="174"/>
      <c r="E1287" s="149"/>
      <c r="F1287" s="91"/>
      <c r="G1287" s="91"/>
    </row>
    <row r="1288" spans="1:7" outlineLevel="1">
      <c r="A1288" s="83" t="s">
        <v>56</v>
      </c>
      <c r="B1288" s="84">
        <v>6</v>
      </c>
      <c r="C1288" s="286" t="s">
        <v>798</v>
      </c>
      <c r="D1288" s="174" t="s">
        <v>575</v>
      </c>
      <c r="E1288" s="149">
        <v>2</v>
      </c>
      <c r="F1288" s="122">
        <v>0</v>
      </c>
      <c r="G1288" s="91">
        <f>F1288*E1288</f>
        <v>0</v>
      </c>
    </row>
    <row r="1289" spans="1:7" outlineLevel="1">
      <c r="A1289" s="83" t="s">
        <v>89</v>
      </c>
      <c r="B1289" s="84"/>
      <c r="C1289" s="286"/>
      <c r="D1289" s="174"/>
      <c r="E1289" s="149"/>
      <c r="F1289" s="91"/>
      <c r="G1289" s="91"/>
    </row>
    <row r="1290" spans="1:7" outlineLevel="1">
      <c r="A1290" s="83" t="s">
        <v>56</v>
      </c>
      <c r="B1290" s="84">
        <v>7</v>
      </c>
      <c r="C1290" s="286" t="s">
        <v>799</v>
      </c>
      <c r="D1290" s="174" t="s">
        <v>575</v>
      </c>
      <c r="E1290" s="149">
        <v>3</v>
      </c>
      <c r="F1290" s="122">
        <v>0</v>
      </c>
      <c r="G1290" s="91">
        <f>F1290*E1290</f>
        <v>0</v>
      </c>
    </row>
    <row r="1291" spans="1:7" outlineLevel="1">
      <c r="A1291" s="83" t="s">
        <v>89</v>
      </c>
      <c r="B1291" s="84"/>
      <c r="C1291" s="286"/>
      <c r="D1291" s="174"/>
      <c r="E1291" s="149"/>
      <c r="F1291" s="91"/>
      <c r="G1291" s="91"/>
    </row>
    <row r="1292" spans="1:7" outlineLevel="1">
      <c r="A1292" s="83" t="s">
        <v>56</v>
      </c>
      <c r="B1292" s="84">
        <v>8</v>
      </c>
      <c r="C1292" s="286" t="s">
        <v>800</v>
      </c>
      <c r="D1292" s="174" t="s">
        <v>575</v>
      </c>
      <c r="E1292" s="149">
        <v>6</v>
      </c>
      <c r="F1292" s="122">
        <v>0</v>
      </c>
      <c r="G1292" s="91">
        <f>F1292*E1292</f>
        <v>0</v>
      </c>
    </row>
    <row r="1293" spans="1:7" outlineLevel="1">
      <c r="A1293" s="83" t="s">
        <v>89</v>
      </c>
      <c r="B1293" s="84"/>
      <c r="C1293" s="286"/>
      <c r="D1293" s="174"/>
      <c r="E1293" s="149"/>
      <c r="F1293" s="91"/>
      <c r="G1293" s="91"/>
    </row>
    <row r="1294" spans="1:7" outlineLevel="1">
      <c r="A1294" s="83" t="s">
        <v>56</v>
      </c>
      <c r="B1294" s="84">
        <v>9</v>
      </c>
      <c r="C1294" s="286" t="s">
        <v>801</v>
      </c>
      <c r="D1294" s="174" t="s">
        <v>575</v>
      </c>
      <c r="E1294" s="149">
        <v>1</v>
      </c>
      <c r="F1294" s="122">
        <v>0</v>
      </c>
      <c r="G1294" s="91">
        <f>F1294*E1294</f>
        <v>0</v>
      </c>
    </row>
    <row r="1295" spans="1:7" outlineLevel="1">
      <c r="A1295" s="83" t="s">
        <v>89</v>
      </c>
      <c r="B1295" s="84"/>
      <c r="C1295" s="286"/>
      <c r="D1295" s="174"/>
      <c r="E1295" s="149"/>
      <c r="F1295" s="91"/>
      <c r="G1295" s="91"/>
    </row>
    <row r="1296" spans="1:7" outlineLevel="1">
      <c r="A1296" s="83" t="s">
        <v>56</v>
      </c>
      <c r="B1296" s="84">
        <v>10</v>
      </c>
      <c r="C1296" s="286" t="s">
        <v>802</v>
      </c>
      <c r="D1296" s="174" t="s">
        <v>575</v>
      </c>
      <c r="E1296" s="149">
        <v>1</v>
      </c>
      <c r="F1296" s="122">
        <v>0</v>
      </c>
      <c r="G1296" s="91">
        <f>F1296*E1296</f>
        <v>0</v>
      </c>
    </row>
    <row r="1297" spans="1:7" outlineLevel="1">
      <c r="A1297" s="83" t="s">
        <v>89</v>
      </c>
      <c r="B1297" s="84"/>
      <c r="C1297" s="286"/>
      <c r="D1297" s="174"/>
      <c r="E1297" s="149"/>
      <c r="F1297" s="91"/>
      <c r="G1297" s="91"/>
    </row>
    <row r="1298" spans="1:7" outlineLevel="1">
      <c r="A1298" s="83" t="s">
        <v>56</v>
      </c>
      <c r="B1298" s="84">
        <v>11</v>
      </c>
      <c r="C1298" s="286" t="s">
        <v>803</v>
      </c>
      <c r="D1298" s="174" t="s">
        <v>575</v>
      </c>
      <c r="E1298" s="149">
        <v>2</v>
      </c>
      <c r="F1298" s="122">
        <v>0</v>
      </c>
      <c r="G1298" s="91">
        <f>F1298*E1298</f>
        <v>0</v>
      </c>
    </row>
    <row r="1299" spans="1:7" outlineLevel="1">
      <c r="A1299" s="83" t="s">
        <v>89</v>
      </c>
      <c r="B1299" s="84"/>
      <c r="C1299" s="286"/>
      <c r="D1299" s="174"/>
      <c r="E1299" s="149"/>
      <c r="F1299" s="91"/>
      <c r="G1299" s="91"/>
    </row>
    <row r="1300" spans="1:7" outlineLevel="1">
      <c r="A1300" s="83" t="s">
        <v>56</v>
      </c>
      <c r="B1300" s="84">
        <v>12</v>
      </c>
      <c r="C1300" s="286" t="s">
        <v>804</v>
      </c>
      <c r="D1300" s="174" t="s">
        <v>575</v>
      </c>
      <c r="E1300" s="149">
        <v>2</v>
      </c>
      <c r="F1300" s="122">
        <v>0</v>
      </c>
      <c r="G1300" s="91">
        <f>F1300*E1300</f>
        <v>0</v>
      </c>
    </row>
    <row r="1301" spans="1:7" outlineLevel="1">
      <c r="A1301" s="83" t="s">
        <v>89</v>
      </c>
      <c r="B1301" s="84"/>
      <c r="C1301" s="286"/>
      <c r="D1301" s="174"/>
      <c r="E1301" s="149"/>
      <c r="F1301" s="91"/>
      <c r="G1301" s="91"/>
    </row>
    <row r="1302" spans="1:7" outlineLevel="1">
      <c r="A1302" s="83" t="s">
        <v>56</v>
      </c>
      <c r="B1302" s="84">
        <v>13</v>
      </c>
      <c r="C1302" s="286" t="s">
        <v>805</v>
      </c>
      <c r="D1302" s="174" t="s">
        <v>575</v>
      </c>
      <c r="E1302" s="149">
        <v>2</v>
      </c>
      <c r="F1302" s="122">
        <v>0</v>
      </c>
      <c r="G1302" s="91">
        <f>F1302*E1302</f>
        <v>0</v>
      </c>
    </row>
    <row r="1303" spans="1:7" outlineLevel="1">
      <c r="A1303" s="83" t="s">
        <v>89</v>
      </c>
      <c r="B1303" s="84"/>
      <c r="C1303" s="286"/>
      <c r="D1303" s="174"/>
      <c r="E1303" s="149"/>
      <c r="F1303" s="91"/>
      <c r="G1303" s="91"/>
    </row>
    <row r="1304" spans="1:7" outlineLevel="1">
      <c r="A1304" s="83" t="s">
        <v>56</v>
      </c>
      <c r="B1304" s="84">
        <v>14</v>
      </c>
      <c r="C1304" s="286" t="s">
        <v>806</v>
      </c>
      <c r="D1304" s="174" t="s">
        <v>575</v>
      </c>
      <c r="E1304" s="149">
        <v>1</v>
      </c>
      <c r="F1304" s="122">
        <v>0</v>
      </c>
      <c r="G1304" s="91">
        <f>F1304*E1304</f>
        <v>0</v>
      </c>
    </row>
    <row r="1305" spans="1:7" outlineLevel="1">
      <c r="A1305" s="83" t="s">
        <v>89</v>
      </c>
      <c r="B1305" s="84"/>
      <c r="C1305" s="286"/>
      <c r="D1305" s="174"/>
      <c r="E1305" s="149"/>
      <c r="F1305" s="91"/>
      <c r="G1305" s="91"/>
    </row>
    <row r="1306" spans="1:7" outlineLevel="1">
      <c r="A1306" s="83" t="s">
        <v>56</v>
      </c>
      <c r="B1306" s="84">
        <v>15</v>
      </c>
      <c r="C1306" s="286" t="s">
        <v>807</v>
      </c>
      <c r="D1306" s="174" t="s">
        <v>575</v>
      </c>
      <c r="E1306" s="149">
        <v>2</v>
      </c>
      <c r="F1306" s="122">
        <v>0</v>
      </c>
      <c r="G1306" s="91">
        <f>F1306*E1306</f>
        <v>0</v>
      </c>
    </row>
    <row r="1307" spans="1:7" outlineLevel="1">
      <c r="A1307" s="83" t="s">
        <v>89</v>
      </c>
      <c r="B1307" s="84"/>
      <c r="C1307" s="286"/>
      <c r="D1307" s="174"/>
      <c r="E1307" s="149"/>
      <c r="F1307" s="91"/>
      <c r="G1307" s="91"/>
    </row>
    <row r="1308" spans="1:7" outlineLevel="1">
      <c r="A1308" s="83" t="s">
        <v>56</v>
      </c>
      <c r="B1308" s="84">
        <v>16</v>
      </c>
      <c r="C1308" s="286" t="s">
        <v>808</v>
      </c>
      <c r="D1308" s="174" t="s">
        <v>575</v>
      </c>
      <c r="E1308" s="149">
        <v>5</v>
      </c>
      <c r="F1308" s="122">
        <v>0</v>
      </c>
      <c r="G1308" s="91">
        <f>F1308*E1308</f>
        <v>0</v>
      </c>
    </row>
    <row r="1309" spans="1:7" outlineLevel="1">
      <c r="A1309" s="83" t="s">
        <v>89</v>
      </c>
      <c r="B1309" s="84"/>
      <c r="C1309" s="286"/>
      <c r="D1309" s="174"/>
      <c r="E1309" s="149"/>
      <c r="F1309" s="91"/>
      <c r="G1309" s="91"/>
    </row>
    <row r="1310" spans="1:7" outlineLevel="1">
      <c r="A1310" s="83" t="s">
        <v>56</v>
      </c>
      <c r="B1310" s="84">
        <v>17</v>
      </c>
      <c r="C1310" s="286" t="s">
        <v>809</v>
      </c>
      <c r="D1310" s="174" t="s">
        <v>575</v>
      </c>
      <c r="E1310" s="149">
        <v>6</v>
      </c>
      <c r="F1310" s="122">
        <v>0</v>
      </c>
      <c r="G1310" s="91">
        <f>F1310*E1310</f>
        <v>0</v>
      </c>
    </row>
    <row r="1311" spans="1:7" outlineLevel="1">
      <c r="A1311" s="83" t="s">
        <v>89</v>
      </c>
      <c r="B1311" s="84"/>
      <c r="C1311" s="286"/>
      <c r="D1311" s="174"/>
      <c r="E1311" s="149"/>
      <c r="F1311" s="91"/>
      <c r="G1311" s="91"/>
    </row>
    <row r="1312" spans="1:7" outlineLevel="1">
      <c r="A1312" s="83" t="s">
        <v>56</v>
      </c>
      <c r="B1312" s="84">
        <v>18</v>
      </c>
      <c r="C1312" s="286" t="s">
        <v>810</v>
      </c>
      <c r="D1312" s="174" t="s">
        <v>158</v>
      </c>
      <c r="E1312" s="149">
        <v>13.45</v>
      </c>
      <c r="F1312" s="122">
        <v>0</v>
      </c>
      <c r="G1312" s="91">
        <f>F1312*E1312</f>
        <v>0</v>
      </c>
    </row>
    <row r="1313" spans="1:7" ht="15.75" outlineLevel="1" thickBot="1">
      <c r="A1313" s="83" t="s">
        <v>89</v>
      </c>
      <c r="B1313" s="84"/>
      <c r="C1313" s="249"/>
      <c r="D1313" s="135"/>
      <c r="E1313" s="136"/>
      <c r="F1313" s="137"/>
      <c r="G1313" s="138"/>
    </row>
    <row r="1314" spans="1:7" ht="16.5" outlineLevel="1" thickTop="1" thickBot="1">
      <c r="A1314" s="83" t="s">
        <v>89</v>
      </c>
      <c r="B1314" s="60"/>
      <c r="C1314" s="194" t="s">
        <v>811</v>
      </c>
      <c r="D1314" s="140"/>
      <c r="E1314" s="141"/>
      <c r="F1314" s="142"/>
      <c r="G1314" s="143">
        <f>SUM(G1230:G1313)</f>
        <v>0</v>
      </c>
    </row>
    <row r="1315" spans="1:7" ht="15.75" outlineLevel="1" thickTop="1"/>
    <row r="1316" spans="1:7" outlineLevel="1"/>
    <row r="1317" spans="1:7" ht="24" outlineLevel="1">
      <c r="A1317" s="62"/>
      <c r="B1317" s="77" t="s">
        <v>82</v>
      </c>
      <c r="C1317" s="287" t="s">
        <v>83</v>
      </c>
      <c r="D1317" s="217" t="s">
        <v>84</v>
      </c>
      <c r="E1317" s="160" t="s">
        <v>85</v>
      </c>
      <c r="F1317" s="81" t="s">
        <v>86</v>
      </c>
      <c r="G1317" s="81" t="s">
        <v>87</v>
      </c>
    </row>
    <row r="1318" spans="1:7" outlineLevel="1">
      <c r="A1318" s="83"/>
      <c r="B1318" s="84"/>
      <c r="C1318" s="179"/>
      <c r="D1318" s="183"/>
      <c r="E1318" s="161"/>
      <c r="F1318" s="183"/>
      <c r="G1318" s="183"/>
    </row>
    <row r="1319" spans="1:7" outlineLevel="1">
      <c r="A1319" s="83"/>
      <c r="B1319" s="88" t="s">
        <v>50</v>
      </c>
      <c r="C1319" s="288" t="s">
        <v>51</v>
      </c>
      <c r="D1319" s="174"/>
      <c r="E1319" s="149"/>
      <c r="F1319" s="91"/>
      <c r="G1319" s="91"/>
    </row>
    <row r="1320" spans="1:7" outlineLevel="1">
      <c r="A1320" s="83"/>
      <c r="B1320" s="84"/>
      <c r="C1320" s="102"/>
      <c r="D1320" s="96"/>
      <c r="E1320" s="97"/>
      <c r="F1320" s="250"/>
      <c r="G1320" s="91"/>
    </row>
    <row r="1321" spans="1:7" outlineLevel="1">
      <c r="A1321" s="83"/>
      <c r="B1321" s="88" t="s">
        <v>58</v>
      </c>
      <c r="C1321" s="288" t="s">
        <v>59</v>
      </c>
      <c r="D1321" s="174"/>
      <c r="E1321" s="149"/>
      <c r="F1321" s="91"/>
      <c r="G1321" s="91"/>
    </row>
    <row r="1322" spans="1:7" outlineLevel="1">
      <c r="A1322" s="83"/>
      <c r="B1322" s="84"/>
      <c r="C1322" s="179"/>
      <c r="D1322" s="174"/>
      <c r="E1322" s="149"/>
      <c r="F1322" s="91"/>
      <c r="G1322" s="91"/>
    </row>
    <row r="1323" spans="1:7" ht="89.25" outlineLevel="1">
      <c r="A1323" s="83" t="s">
        <v>89</v>
      </c>
      <c r="B1323" s="84"/>
      <c r="C1323" s="289" t="s">
        <v>812</v>
      </c>
      <c r="D1323" s="224"/>
      <c r="E1323" s="277"/>
      <c r="F1323" s="255"/>
      <c r="G1323" s="255"/>
    </row>
    <row r="1324" spans="1:7" outlineLevel="1">
      <c r="A1324" s="83" t="s">
        <v>89</v>
      </c>
      <c r="B1324" s="84"/>
      <c r="C1324" s="289" t="s">
        <v>813</v>
      </c>
      <c r="D1324" s="224"/>
      <c r="E1324" s="277"/>
      <c r="F1324" s="255"/>
      <c r="G1324" s="255"/>
    </row>
    <row r="1325" spans="1:7" ht="63.75" outlineLevel="1">
      <c r="A1325" s="83" t="s">
        <v>89</v>
      </c>
      <c r="B1325" s="84"/>
      <c r="C1325" s="289" t="s">
        <v>814</v>
      </c>
      <c r="D1325" s="224"/>
      <c r="E1325" s="277"/>
      <c r="F1325" s="255"/>
      <c r="G1325" s="255"/>
    </row>
    <row r="1326" spans="1:7" ht="38.25" outlineLevel="1">
      <c r="A1326" s="83" t="s">
        <v>89</v>
      </c>
      <c r="B1326" s="84"/>
      <c r="C1326" s="289" t="s">
        <v>815</v>
      </c>
      <c r="D1326" s="224"/>
      <c r="E1326" s="277"/>
      <c r="F1326" s="255"/>
      <c r="G1326" s="290"/>
    </row>
    <row r="1327" spans="1:7" ht="51" outlineLevel="1">
      <c r="A1327" s="83" t="s">
        <v>89</v>
      </c>
      <c r="B1327" s="84"/>
      <c r="C1327" s="276" t="s">
        <v>816</v>
      </c>
      <c r="D1327" s="224"/>
      <c r="E1327" s="277"/>
      <c r="F1327" s="255"/>
      <c r="G1327" s="255"/>
    </row>
    <row r="1328" spans="1:7" ht="38.25" outlineLevel="1">
      <c r="A1328" s="83" t="s">
        <v>89</v>
      </c>
      <c r="B1328" s="84"/>
      <c r="C1328" s="276" t="s">
        <v>817</v>
      </c>
      <c r="D1328" s="224"/>
      <c r="E1328" s="277"/>
      <c r="F1328" s="255"/>
      <c r="G1328" s="255"/>
    </row>
    <row r="1329" spans="1:7" ht="25.5" outlineLevel="1">
      <c r="A1329" s="83" t="s">
        <v>89</v>
      </c>
      <c r="B1329" s="84"/>
      <c r="C1329" s="276" t="s">
        <v>818</v>
      </c>
      <c r="D1329" s="224"/>
      <c r="E1329" s="277"/>
      <c r="F1329" s="255"/>
      <c r="G1329" s="255"/>
    </row>
    <row r="1330" spans="1:7" ht="25.5" outlineLevel="1">
      <c r="A1330" s="83" t="s">
        <v>89</v>
      </c>
      <c r="B1330" s="84"/>
      <c r="C1330" s="276" t="s">
        <v>819</v>
      </c>
      <c r="D1330" s="224"/>
      <c r="E1330" s="277"/>
      <c r="F1330" s="255"/>
      <c r="G1330" s="255"/>
    </row>
    <row r="1331" spans="1:7" outlineLevel="1">
      <c r="A1331" s="83" t="s">
        <v>89</v>
      </c>
      <c r="B1331" s="84"/>
      <c r="C1331" s="179"/>
      <c r="D1331" s="174"/>
      <c r="E1331" s="149"/>
      <c r="F1331" s="91"/>
      <c r="G1331" s="91"/>
    </row>
    <row r="1332" spans="1:7" outlineLevel="1">
      <c r="A1332" s="83" t="s">
        <v>89</v>
      </c>
      <c r="B1332" s="84"/>
      <c r="C1332" s="291" t="s">
        <v>820</v>
      </c>
      <c r="D1332" s="174"/>
      <c r="E1332" s="149"/>
      <c r="F1332" s="91"/>
      <c r="G1332" s="91"/>
    </row>
    <row r="1333" spans="1:7" ht="76.5" outlineLevel="1">
      <c r="A1333" s="83" t="s">
        <v>89</v>
      </c>
      <c r="B1333" s="84"/>
      <c r="C1333" s="276" t="s">
        <v>821</v>
      </c>
      <c r="D1333" s="224"/>
      <c r="E1333" s="277"/>
      <c r="F1333" s="230"/>
      <c r="G1333" s="255"/>
    </row>
    <row r="1334" spans="1:7" ht="76.5" outlineLevel="1">
      <c r="A1334" s="83" t="s">
        <v>89</v>
      </c>
      <c r="B1334" s="84"/>
      <c r="C1334" s="276" t="s">
        <v>822</v>
      </c>
      <c r="D1334" s="224"/>
      <c r="E1334" s="277"/>
      <c r="F1334" s="255"/>
      <c r="G1334" s="255"/>
    </row>
    <row r="1335" spans="1:7" ht="38.25" outlineLevel="1">
      <c r="A1335" s="83" t="s">
        <v>89</v>
      </c>
      <c r="B1335" s="84"/>
      <c r="C1335" s="276" t="s">
        <v>823</v>
      </c>
      <c r="D1335" s="224"/>
      <c r="E1335" s="277"/>
      <c r="F1335" s="255"/>
      <c r="G1335" s="255"/>
    </row>
    <row r="1336" spans="1:7" ht="76.5" outlineLevel="1">
      <c r="A1336" s="83" t="s">
        <v>89</v>
      </c>
      <c r="B1336" s="84"/>
      <c r="C1336" s="276" t="s">
        <v>824</v>
      </c>
      <c r="D1336" s="224"/>
      <c r="E1336" s="277"/>
      <c r="F1336" s="255"/>
      <c r="G1336" s="255"/>
    </row>
    <row r="1337" spans="1:7" ht="76.5" outlineLevel="1">
      <c r="A1337" s="83" t="s">
        <v>89</v>
      </c>
      <c r="B1337" s="84"/>
      <c r="C1337" s="276" t="s">
        <v>825</v>
      </c>
      <c r="D1337" s="224"/>
      <c r="E1337" s="277"/>
      <c r="F1337" s="255"/>
      <c r="G1337" s="255"/>
    </row>
    <row r="1338" spans="1:7" ht="25.5" outlineLevel="1">
      <c r="A1338" s="83" t="s">
        <v>89</v>
      </c>
      <c r="B1338" s="84"/>
      <c r="C1338" s="276" t="s">
        <v>826</v>
      </c>
      <c r="D1338" s="224"/>
      <c r="E1338" s="277"/>
      <c r="F1338" s="255"/>
      <c r="G1338" s="255"/>
    </row>
    <row r="1339" spans="1:7" ht="25.5" outlineLevel="1">
      <c r="A1339" s="83" t="s">
        <v>89</v>
      </c>
      <c r="B1339" s="84"/>
      <c r="C1339" s="276" t="s">
        <v>827</v>
      </c>
      <c r="D1339" s="224"/>
      <c r="E1339" s="277"/>
      <c r="F1339" s="255"/>
      <c r="G1339" s="255"/>
    </row>
    <row r="1340" spans="1:7" outlineLevel="1">
      <c r="A1340" s="83" t="s">
        <v>89</v>
      </c>
      <c r="B1340" s="84"/>
      <c r="C1340" s="276" t="s">
        <v>828</v>
      </c>
      <c r="D1340" s="224"/>
      <c r="E1340" s="277"/>
      <c r="F1340" s="230"/>
      <c r="G1340" s="255"/>
    </row>
    <row r="1341" spans="1:7" outlineLevel="1">
      <c r="A1341" s="83" t="s">
        <v>89</v>
      </c>
      <c r="B1341" s="84"/>
      <c r="C1341" s="276" t="s">
        <v>829</v>
      </c>
      <c r="D1341" s="224"/>
      <c r="E1341" s="277"/>
      <c r="F1341" s="230"/>
      <c r="G1341" s="255"/>
    </row>
    <row r="1342" spans="1:7" outlineLevel="1">
      <c r="A1342" s="83" t="s">
        <v>89</v>
      </c>
      <c r="B1342" s="84"/>
      <c r="C1342" s="276" t="s">
        <v>830</v>
      </c>
      <c r="D1342" s="224"/>
      <c r="E1342" s="277"/>
      <c r="F1342" s="230"/>
      <c r="G1342" s="255"/>
    </row>
    <row r="1343" spans="1:7" outlineLevel="1">
      <c r="A1343" s="83"/>
      <c r="B1343" s="84"/>
      <c r="C1343" s="276" t="s">
        <v>831</v>
      </c>
      <c r="D1343" s="224"/>
      <c r="E1343" s="277"/>
      <c r="F1343" s="255"/>
      <c r="G1343" s="255"/>
    </row>
    <row r="1344" spans="1:7" outlineLevel="1">
      <c r="A1344" s="83" t="s">
        <v>89</v>
      </c>
      <c r="B1344" s="84"/>
      <c r="C1344" s="276" t="s">
        <v>832</v>
      </c>
      <c r="D1344" s="224"/>
      <c r="E1344" s="277"/>
      <c r="F1344" s="255"/>
      <c r="G1344" s="255"/>
    </row>
    <row r="1345" spans="1:7" outlineLevel="1">
      <c r="A1345" s="83" t="s">
        <v>89</v>
      </c>
      <c r="B1345" s="84"/>
      <c r="C1345" s="276" t="s">
        <v>833</v>
      </c>
      <c r="D1345" s="224"/>
      <c r="E1345" s="277"/>
      <c r="F1345" s="255"/>
      <c r="G1345" s="255"/>
    </row>
    <row r="1346" spans="1:7" outlineLevel="1">
      <c r="A1346" s="83" t="s">
        <v>89</v>
      </c>
      <c r="B1346" s="84"/>
      <c r="C1346" s="276" t="s">
        <v>834</v>
      </c>
      <c r="D1346" s="224"/>
      <c r="E1346" s="277"/>
      <c r="F1346" s="230"/>
      <c r="G1346" s="255"/>
    </row>
    <row r="1347" spans="1:7" outlineLevel="1">
      <c r="A1347" s="83" t="s">
        <v>89</v>
      </c>
      <c r="B1347" s="84"/>
      <c r="C1347" s="276" t="s">
        <v>835</v>
      </c>
      <c r="D1347" s="224"/>
      <c r="E1347" s="277"/>
      <c r="F1347" s="255"/>
      <c r="G1347" s="255"/>
    </row>
    <row r="1348" spans="1:7" outlineLevel="1">
      <c r="A1348" s="83" t="s">
        <v>89</v>
      </c>
      <c r="B1348" s="84"/>
      <c r="C1348" s="276" t="s">
        <v>836</v>
      </c>
      <c r="D1348" s="224"/>
      <c r="E1348" s="277"/>
      <c r="F1348" s="255"/>
      <c r="G1348" s="255"/>
    </row>
    <row r="1349" spans="1:7" outlineLevel="1">
      <c r="A1349" s="83" t="s">
        <v>89</v>
      </c>
      <c r="B1349" s="84"/>
      <c r="C1349" s="276" t="s">
        <v>837</v>
      </c>
      <c r="D1349" s="224"/>
      <c r="E1349" s="277"/>
      <c r="F1349" s="255"/>
      <c r="G1349" s="255"/>
    </row>
    <row r="1350" spans="1:7" outlineLevel="1">
      <c r="A1350" s="83" t="s">
        <v>89</v>
      </c>
      <c r="B1350" s="84"/>
      <c r="C1350" s="276" t="s">
        <v>838</v>
      </c>
      <c r="D1350" s="224"/>
      <c r="E1350" s="277"/>
      <c r="F1350" s="255"/>
      <c r="G1350" s="255"/>
    </row>
    <row r="1351" spans="1:7" outlineLevel="1">
      <c r="A1351" s="83" t="s">
        <v>89</v>
      </c>
      <c r="B1351" s="84"/>
      <c r="C1351" s="276" t="s">
        <v>839</v>
      </c>
      <c r="D1351" s="224"/>
      <c r="E1351" s="277"/>
      <c r="F1351" s="255"/>
      <c r="G1351" s="255"/>
    </row>
    <row r="1352" spans="1:7" ht="63.75" outlineLevel="1">
      <c r="A1352" s="83" t="s">
        <v>89</v>
      </c>
      <c r="B1352" s="84"/>
      <c r="C1352" s="276" t="s">
        <v>840</v>
      </c>
      <c r="D1352" s="224"/>
      <c r="E1352" s="277"/>
      <c r="F1352" s="255"/>
      <c r="G1352" s="255"/>
    </row>
    <row r="1353" spans="1:7" ht="89.25" outlineLevel="1">
      <c r="A1353" s="83" t="s">
        <v>89</v>
      </c>
      <c r="B1353" s="84"/>
      <c r="C1353" s="276" t="s">
        <v>841</v>
      </c>
      <c r="D1353" s="224"/>
      <c r="E1353" s="277"/>
      <c r="F1353" s="255"/>
      <c r="G1353" s="255"/>
    </row>
    <row r="1354" spans="1:7" outlineLevel="1">
      <c r="A1354" s="83" t="s">
        <v>89</v>
      </c>
      <c r="B1354" s="84"/>
      <c r="C1354" s="276"/>
      <c r="D1354" s="224"/>
      <c r="E1354" s="277"/>
      <c r="F1354" s="255"/>
      <c r="G1354" s="255"/>
    </row>
    <row r="1355" spans="1:7" ht="51" outlineLevel="1">
      <c r="A1355" s="83" t="s">
        <v>89</v>
      </c>
      <c r="B1355" s="84"/>
      <c r="C1355" s="276" t="s">
        <v>842</v>
      </c>
      <c r="D1355" s="224"/>
      <c r="E1355" s="277"/>
      <c r="F1355" s="255"/>
      <c r="G1355" s="255"/>
    </row>
    <row r="1356" spans="1:7" ht="89.25" outlineLevel="1">
      <c r="A1356" s="83" t="s">
        <v>89</v>
      </c>
      <c r="B1356" s="84"/>
      <c r="C1356" s="276" t="s">
        <v>843</v>
      </c>
      <c r="D1356" s="224"/>
      <c r="E1356" s="277"/>
      <c r="F1356" s="255"/>
      <c r="G1356" s="255"/>
    </row>
    <row r="1357" spans="1:7" ht="51" outlineLevel="1">
      <c r="A1357" s="83" t="s">
        <v>89</v>
      </c>
      <c r="B1357" s="84"/>
      <c r="C1357" s="276" t="s">
        <v>844</v>
      </c>
      <c r="D1357" s="224"/>
      <c r="E1357" s="277"/>
      <c r="F1357" s="255"/>
      <c r="G1357" s="255"/>
    </row>
    <row r="1358" spans="1:7" outlineLevel="1">
      <c r="A1358" s="83" t="s">
        <v>89</v>
      </c>
      <c r="B1358" s="84"/>
      <c r="C1358" s="276" t="s">
        <v>845</v>
      </c>
      <c r="D1358" s="224"/>
      <c r="E1358" s="277"/>
      <c r="F1358" s="255"/>
      <c r="G1358" s="255"/>
    </row>
    <row r="1359" spans="1:7" outlineLevel="1">
      <c r="A1359" s="83" t="s">
        <v>89</v>
      </c>
      <c r="B1359" s="84"/>
      <c r="C1359" s="179"/>
      <c r="D1359" s="174"/>
      <c r="E1359" s="149"/>
      <c r="F1359" s="91"/>
      <c r="G1359" s="91"/>
    </row>
    <row r="1360" spans="1:7" outlineLevel="1">
      <c r="A1360" s="83" t="s">
        <v>89</v>
      </c>
      <c r="B1360" s="84"/>
      <c r="C1360" s="280" t="s">
        <v>846</v>
      </c>
      <c r="D1360" s="281"/>
      <c r="E1360" s="282"/>
      <c r="F1360" s="283"/>
      <c r="G1360" s="284"/>
    </row>
    <row r="1361" spans="1:7" ht="26.25" outlineLevel="1">
      <c r="A1361" s="83" t="s">
        <v>89</v>
      </c>
      <c r="B1361" s="84"/>
      <c r="C1361" s="285" t="s">
        <v>847</v>
      </c>
      <c r="D1361" s="281"/>
      <c r="E1361" s="282"/>
      <c r="F1361" s="283"/>
      <c r="G1361" s="284"/>
    </row>
    <row r="1362" spans="1:7" ht="90" outlineLevel="1">
      <c r="A1362" s="83" t="s">
        <v>89</v>
      </c>
      <c r="B1362" s="84"/>
      <c r="C1362" s="285" t="s">
        <v>848</v>
      </c>
      <c r="D1362" s="174"/>
      <c r="E1362" s="149"/>
      <c r="F1362" s="91"/>
      <c r="G1362" s="91"/>
    </row>
    <row r="1363" spans="1:7" ht="102.75" outlineLevel="1">
      <c r="A1363" s="83" t="s">
        <v>89</v>
      </c>
      <c r="B1363" s="84"/>
      <c r="C1363" s="285" t="s">
        <v>849</v>
      </c>
      <c r="D1363" s="174"/>
      <c r="E1363" s="149"/>
      <c r="F1363" s="230"/>
      <c r="G1363" s="91"/>
    </row>
    <row r="1364" spans="1:7" outlineLevel="1">
      <c r="A1364" s="83" t="s">
        <v>89</v>
      </c>
      <c r="B1364" s="84"/>
      <c r="C1364" s="280"/>
      <c r="D1364" s="281"/>
      <c r="E1364" s="282"/>
      <c r="F1364" s="283"/>
      <c r="G1364" s="284"/>
    </row>
    <row r="1365" spans="1:7" outlineLevel="1">
      <c r="A1365" s="83" t="s">
        <v>89</v>
      </c>
      <c r="B1365" s="84"/>
      <c r="C1365" s="286" t="s">
        <v>850</v>
      </c>
      <c r="D1365" s="174"/>
      <c r="E1365" s="149"/>
      <c r="F1365" s="91"/>
      <c r="G1365" s="91"/>
    </row>
    <row r="1366" spans="1:7" outlineLevel="1">
      <c r="A1366" s="83" t="s">
        <v>89</v>
      </c>
      <c r="B1366" s="84" t="s">
        <v>89</v>
      </c>
      <c r="C1366" s="286" t="s">
        <v>851</v>
      </c>
      <c r="D1366" s="174"/>
      <c r="E1366" s="149"/>
      <c r="F1366" s="91"/>
      <c r="G1366" s="91"/>
    </row>
    <row r="1367" spans="1:7" outlineLevel="1">
      <c r="A1367" s="83" t="s">
        <v>58</v>
      </c>
      <c r="B1367" s="84">
        <v>1</v>
      </c>
      <c r="C1367" s="286" t="s">
        <v>852</v>
      </c>
      <c r="D1367" s="174" t="s">
        <v>575</v>
      </c>
      <c r="E1367" s="149">
        <v>1</v>
      </c>
      <c r="F1367" s="122">
        <v>0</v>
      </c>
      <c r="G1367" s="91">
        <f>F1367*E1367</f>
        <v>0</v>
      </c>
    </row>
    <row r="1368" spans="1:7" outlineLevel="1">
      <c r="A1368" s="83" t="s">
        <v>89</v>
      </c>
      <c r="B1368" s="84"/>
      <c r="C1368" s="280"/>
      <c r="D1368" s="281"/>
      <c r="E1368" s="282"/>
      <c r="F1368" s="283"/>
      <c r="G1368" s="284"/>
    </row>
    <row r="1369" spans="1:7" outlineLevel="1">
      <c r="A1369" s="83" t="s">
        <v>89</v>
      </c>
      <c r="B1369" s="84"/>
      <c r="C1369" s="286" t="s">
        <v>853</v>
      </c>
      <c r="D1369" s="174"/>
      <c r="E1369" s="149"/>
      <c r="F1369" s="91"/>
      <c r="G1369" s="91"/>
    </row>
    <row r="1370" spans="1:7" outlineLevel="1">
      <c r="A1370" s="83" t="s">
        <v>89</v>
      </c>
      <c r="B1370" s="84" t="s">
        <v>89</v>
      </c>
      <c r="C1370" s="286" t="s">
        <v>851</v>
      </c>
      <c r="D1370" s="174"/>
      <c r="E1370" s="149"/>
      <c r="F1370" s="91"/>
      <c r="G1370" s="91"/>
    </row>
    <row r="1371" spans="1:7" outlineLevel="1">
      <c r="A1371" s="83" t="s">
        <v>58</v>
      </c>
      <c r="B1371" s="84">
        <v>2</v>
      </c>
      <c r="C1371" s="286" t="s">
        <v>854</v>
      </c>
      <c r="D1371" s="174" t="s">
        <v>575</v>
      </c>
      <c r="E1371" s="149">
        <v>2</v>
      </c>
      <c r="F1371" s="122">
        <v>0</v>
      </c>
      <c r="G1371" s="91">
        <f>F1371*E1371</f>
        <v>0</v>
      </c>
    </row>
    <row r="1372" spans="1:7" outlineLevel="1">
      <c r="A1372" s="83" t="s">
        <v>89</v>
      </c>
      <c r="B1372" s="84"/>
      <c r="C1372" s="280"/>
      <c r="D1372" s="281"/>
      <c r="E1372" s="282"/>
      <c r="F1372" s="283"/>
      <c r="G1372" s="284"/>
    </row>
    <row r="1373" spans="1:7" outlineLevel="1">
      <c r="A1373" s="83" t="s">
        <v>89</v>
      </c>
      <c r="B1373" s="84"/>
      <c r="C1373" s="286" t="s">
        <v>850</v>
      </c>
      <c r="D1373" s="174"/>
      <c r="E1373" s="149"/>
      <c r="F1373" s="91"/>
      <c r="G1373" s="91"/>
    </row>
    <row r="1374" spans="1:7" outlineLevel="1">
      <c r="A1374" s="83" t="s">
        <v>89</v>
      </c>
      <c r="B1374" s="84" t="s">
        <v>89</v>
      </c>
      <c r="C1374" s="286" t="s">
        <v>851</v>
      </c>
      <c r="D1374" s="174"/>
      <c r="E1374" s="149"/>
      <c r="F1374" s="91"/>
      <c r="G1374" s="91"/>
    </row>
    <row r="1375" spans="1:7" outlineLevel="1">
      <c r="A1375" s="83" t="s">
        <v>58</v>
      </c>
      <c r="B1375" s="84">
        <v>3</v>
      </c>
      <c r="C1375" s="286" t="s">
        <v>855</v>
      </c>
      <c r="D1375" s="174" t="s">
        <v>575</v>
      </c>
      <c r="E1375" s="149">
        <v>2</v>
      </c>
      <c r="F1375" s="122">
        <v>0</v>
      </c>
      <c r="G1375" s="91">
        <f>F1375*E1375</f>
        <v>0</v>
      </c>
    </row>
    <row r="1376" spans="1:7" outlineLevel="1">
      <c r="A1376" s="83" t="s">
        <v>89</v>
      </c>
      <c r="B1376" s="84"/>
      <c r="C1376" s="280"/>
      <c r="D1376" s="281"/>
      <c r="E1376" s="282"/>
      <c r="F1376" s="283"/>
      <c r="G1376" s="284"/>
    </row>
    <row r="1377" spans="1:7" outlineLevel="1">
      <c r="A1377" s="83" t="s">
        <v>89</v>
      </c>
      <c r="B1377" s="84"/>
      <c r="C1377" s="286" t="s">
        <v>850</v>
      </c>
      <c r="D1377" s="174"/>
      <c r="E1377" s="149"/>
      <c r="F1377" s="91"/>
      <c r="G1377" s="91"/>
    </row>
    <row r="1378" spans="1:7" outlineLevel="1">
      <c r="A1378" s="83" t="s">
        <v>89</v>
      </c>
      <c r="B1378" s="84" t="s">
        <v>89</v>
      </c>
      <c r="C1378" s="286" t="s">
        <v>851</v>
      </c>
      <c r="D1378" s="174"/>
      <c r="E1378" s="149"/>
      <c r="F1378" s="91"/>
      <c r="G1378" s="91"/>
    </row>
    <row r="1379" spans="1:7" outlineLevel="1">
      <c r="A1379" s="83" t="s">
        <v>58</v>
      </c>
      <c r="B1379" s="84">
        <v>4</v>
      </c>
      <c r="C1379" s="286" t="s">
        <v>856</v>
      </c>
      <c r="D1379" s="174" t="s">
        <v>575</v>
      </c>
      <c r="E1379" s="149">
        <v>6</v>
      </c>
      <c r="F1379" s="122">
        <v>0</v>
      </c>
      <c r="G1379" s="91">
        <f>F1379*E1379</f>
        <v>0</v>
      </c>
    </row>
    <row r="1380" spans="1:7" outlineLevel="1">
      <c r="A1380" s="83" t="s">
        <v>89</v>
      </c>
      <c r="B1380" s="84"/>
      <c r="C1380" s="280"/>
      <c r="D1380" s="281"/>
      <c r="E1380" s="282"/>
      <c r="F1380" s="283"/>
      <c r="G1380" s="284"/>
    </row>
    <row r="1381" spans="1:7" outlineLevel="1">
      <c r="A1381" s="83" t="s">
        <v>89</v>
      </c>
      <c r="B1381" s="84"/>
      <c r="C1381" s="286" t="s">
        <v>850</v>
      </c>
      <c r="D1381" s="174"/>
      <c r="E1381" s="149"/>
      <c r="F1381" s="91"/>
      <c r="G1381" s="91"/>
    </row>
    <row r="1382" spans="1:7" outlineLevel="1">
      <c r="A1382" s="83" t="s">
        <v>89</v>
      </c>
      <c r="B1382" s="84" t="s">
        <v>89</v>
      </c>
      <c r="C1382" s="286" t="s">
        <v>851</v>
      </c>
      <c r="D1382" s="174"/>
      <c r="E1382" s="149"/>
      <c r="F1382" s="91"/>
      <c r="G1382" s="91"/>
    </row>
    <row r="1383" spans="1:7" outlineLevel="1">
      <c r="A1383" s="83" t="s">
        <v>58</v>
      </c>
      <c r="B1383" s="84">
        <v>5</v>
      </c>
      <c r="C1383" s="286" t="s">
        <v>857</v>
      </c>
      <c r="D1383" s="174" t="s">
        <v>575</v>
      </c>
      <c r="E1383" s="149">
        <v>8</v>
      </c>
      <c r="F1383" s="122">
        <v>0</v>
      </c>
      <c r="G1383" s="91">
        <f>F1383*E1383</f>
        <v>0</v>
      </c>
    </row>
    <row r="1384" spans="1:7" outlineLevel="1">
      <c r="A1384" s="83" t="s">
        <v>89</v>
      </c>
      <c r="B1384" s="84"/>
      <c r="C1384" s="280"/>
      <c r="D1384" s="281"/>
      <c r="E1384" s="282"/>
      <c r="F1384" s="283"/>
      <c r="G1384" s="284"/>
    </row>
    <row r="1385" spans="1:7" outlineLevel="1">
      <c r="A1385" s="83" t="s">
        <v>89</v>
      </c>
      <c r="B1385" s="84"/>
      <c r="C1385" s="286" t="s">
        <v>858</v>
      </c>
      <c r="D1385" s="174"/>
      <c r="E1385" s="149"/>
      <c r="F1385" s="91"/>
      <c r="G1385" s="91"/>
    </row>
    <row r="1386" spans="1:7" outlineLevel="1">
      <c r="A1386" s="83" t="s">
        <v>89</v>
      </c>
      <c r="B1386" s="84" t="s">
        <v>89</v>
      </c>
      <c r="C1386" s="286" t="s">
        <v>851</v>
      </c>
      <c r="D1386" s="174"/>
      <c r="E1386" s="149"/>
      <c r="F1386" s="91"/>
      <c r="G1386" s="91"/>
    </row>
    <row r="1387" spans="1:7" outlineLevel="1">
      <c r="A1387" s="83" t="s">
        <v>58</v>
      </c>
      <c r="B1387" s="84">
        <v>6</v>
      </c>
      <c r="C1387" s="286" t="s">
        <v>859</v>
      </c>
      <c r="D1387" s="174" t="s">
        <v>575</v>
      </c>
      <c r="E1387" s="149">
        <v>3</v>
      </c>
      <c r="F1387" s="122">
        <v>0</v>
      </c>
      <c r="G1387" s="91">
        <f>F1387*E1387</f>
        <v>0</v>
      </c>
    </row>
    <row r="1388" spans="1:7" outlineLevel="1">
      <c r="A1388" s="83" t="s">
        <v>89</v>
      </c>
      <c r="B1388" s="84"/>
      <c r="C1388" s="280"/>
      <c r="D1388" s="281"/>
      <c r="E1388" s="282"/>
      <c r="F1388" s="283"/>
      <c r="G1388" s="284"/>
    </row>
    <row r="1389" spans="1:7" outlineLevel="1">
      <c r="A1389" s="83" t="s">
        <v>89</v>
      </c>
      <c r="B1389" s="84"/>
      <c r="C1389" s="286" t="s">
        <v>858</v>
      </c>
      <c r="D1389" s="174"/>
      <c r="E1389" s="149"/>
      <c r="F1389" s="91"/>
      <c r="G1389" s="91"/>
    </row>
    <row r="1390" spans="1:7" outlineLevel="1">
      <c r="A1390" s="83" t="s">
        <v>89</v>
      </c>
      <c r="B1390" s="84" t="s">
        <v>89</v>
      </c>
      <c r="C1390" s="286" t="s">
        <v>851</v>
      </c>
      <c r="D1390" s="174"/>
      <c r="E1390" s="149"/>
      <c r="F1390" s="91"/>
      <c r="G1390" s="91"/>
    </row>
    <row r="1391" spans="1:7" outlineLevel="1">
      <c r="A1391" s="83" t="s">
        <v>58</v>
      </c>
      <c r="B1391" s="84">
        <v>7</v>
      </c>
      <c r="C1391" s="286" t="s">
        <v>860</v>
      </c>
      <c r="D1391" s="174" t="s">
        <v>575</v>
      </c>
      <c r="E1391" s="149">
        <v>3</v>
      </c>
      <c r="F1391" s="122">
        <v>0</v>
      </c>
      <c r="G1391" s="91">
        <f>F1391*E1391</f>
        <v>0</v>
      </c>
    </row>
    <row r="1392" spans="1:7" outlineLevel="1">
      <c r="A1392" s="83" t="s">
        <v>89</v>
      </c>
      <c r="B1392" s="84"/>
      <c r="C1392" s="280"/>
      <c r="D1392" s="281"/>
      <c r="E1392" s="282"/>
      <c r="F1392" s="283"/>
      <c r="G1392" s="284"/>
    </row>
    <row r="1393" spans="1:7" outlineLevel="1">
      <c r="A1393" s="83" t="s">
        <v>89</v>
      </c>
      <c r="B1393" s="84"/>
      <c r="C1393" s="286" t="s">
        <v>858</v>
      </c>
      <c r="D1393" s="174"/>
      <c r="E1393" s="149"/>
      <c r="F1393" s="91"/>
      <c r="G1393" s="91"/>
    </row>
    <row r="1394" spans="1:7" outlineLevel="1">
      <c r="A1394" s="83" t="s">
        <v>89</v>
      </c>
      <c r="B1394" s="84" t="s">
        <v>89</v>
      </c>
      <c r="C1394" s="286" t="s">
        <v>851</v>
      </c>
      <c r="D1394" s="174"/>
      <c r="E1394" s="149"/>
      <c r="F1394" s="91"/>
      <c r="G1394" s="91"/>
    </row>
    <row r="1395" spans="1:7" outlineLevel="1">
      <c r="A1395" s="83" t="s">
        <v>58</v>
      </c>
      <c r="B1395" s="84">
        <v>8</v>
      </c>
      <c r="C1395" s="286" t="s">
        <v>861</v>
      </c>
      <c r="D1395" s="174" t="s">
        <v>575</v>
      </c>
      <c r="E1395" s="149">
        <v>3</v>
      </c>
      <c r="F1395" s="122">
        <v>0</v>
      </c>
      <c r="G1395" s="91">
        <f>F1395*E1395</f>
        <v>0</v>
      </c>
    </row>
    <row r="1396" spans="1:7" outlineLevel="1">
      <c r="A1396" s="83" t="s">
        <v>89</v>
      </c>
      <c r="B1396" s="84"/>
      <c r="C1396" s="280"/>
      <c r="D1396" s="281"/>
      <c r="E1396" s="282"/>
      <c r="F1396" s="283"/>
      <c r="G1396" s="284"/>
    </row>
    <row r="1397" spans="1:7" outlineLevel="1">
      <c r="A1397" s="83" t="s">
        <v>89</v>
      </c>
      <c r="B1397" s="84"/>
      <c r="C1397" s="286" t="s">
        <v>853</v>
      </c>
      <c r="D1397" s="174"/>
      <c r="E1397" s="149"/>
      <c r="F1397" s="91"/>
      <c r="G1397" s="91"/>
    </row>
    <row r="1398" spans="1:7" outlineLevel="1">
      <c r="A1398" s="83" t="s">
        <v>89</v>
      </c>
      <c r="B1398" s="84" t="s">
        <v>89</v>
      </c>
      <c r="C1398" s="286" t="s">
        <v>851</v>
      </c>
      <c r="D1398" s="174"/>
      <c r="E1398" s="149"/>
      <c r="F1398" s="91"/>
      <c r="G1398" s="91"/>
    </row>
    <row r="1399" spans="1:7" outlineLevel="1">
      <c r="A1399" s="83" t="s">
        <v>58</v>
      </c>
      <c r="B1399" s="84">
        <v>9</v>
      </c>
      <c r="C1399" s="286" t="s">
        <v>862</v>
      </c>
      <c r="D1399" s="174" t="s">
        <v>575</v>
      </c>
      <c r="E1399" s="149">
        <v>2</v>
      </c>
      <c r="F1399" s="122">
        <v>0</v>
      </c>
      <c r="G1399" s="91">
        <f>F1399*E1399</f>
        <v>0</v>
      </c>
    </row>
    <row r="1400" spans="1:7" outlineLevel="1">
      <c r="A1400" s="83" t="s">
        <v>89</v>
      </c>
      <c r="B1400" s="84"/>
      <c r="C1400" s="280"/>
      <c r="D1400" s="281"/>
      <c r="E1400" s="282"/>
      <c r="F1400" s="283"/>
      <c r="G1400" s="284"/>
    </row>
    <row r="1401" spans="1:7" outlineLevel="1">
      <c r="A1401" s="83" t="s">
        <v>89</v>
      </c>
      <c r="B1401" s="84"/>
      <c r="C1401" s="286" t="s">
        <v>850</v>
      </c>
      <c r="D1401" s="174"/>
      <c r="E1401" s="149"/>
      <c r="F1401" s="91"/>
      <c r="G1401" s="91"/>
    </row>
    <row r="1402" spans="1:7" outlineLevel="1">
      <c r="A1402" s="83" t="s">
        <v>89</v>
      </c>
      <c r="B1402" s="84" t="s">
        <v>89</v>
      </c>
      <c r="C1402" s="286" t="s">
        <v>851</v>
      </c>
      <c r="D1402" s="174"/>
      <c r="E1402" s="149"/>
      <c r="F1402" s="91"/>
      <c r="G1402" s="91"/>
    </row>
    <row r="1403" spans="1:7" outlineLevel="1">
      <c r="A1403" s="83" t="s">
        <v>58</v>
      </c>
      <c r="B1403" s="84">
        <v>10</v>
      </c>
      <c r="C1403" s="286" t="s">
        <v>863</v>
      </c>
      <c r="D1403" s="174" t="s">
        <v>575</v>
      </c>
      <c r="E1403" s="149">
        <v>3</v>
      </c>
      <c r="F1403" s="122">
        <v>0</v>
      </c>
      <c r="G1403" s="91">
        <f>F1403*E1403</f>
        <v>0</v>
      </c>
    </row>
    <row r="1404" spans="1:7" outlineLevel="1">
      <c r="A1404" s="83" t="s">
        <v>89</v>
      </c>
      <c r="B1404" s="84"/>
      <c r="C1404" s="280"/>
      <c r="D1404" s="281"/>
      <c r="E1404" s="282"/>
      <c r="F1404" s="283"/>
      <c r="G1404" s="284"/>
    </row>
    <row r="1405" spans="1:7" outlineLevel="1">
      <c r="A1405" s="83" t="s">
        <v>89</v>
      </c>
      <c r="B1405" s="84"/>
      <c r="C1405" s="286"/>
      <c r="D1405" s="174"/>
      <c r="E1405" s="149"/>
      <c r="F1405" s="252"/>
      <c r="G1405" s="91"/>
    </row>
    <row r="1406" spans="1:7" outlineLevel="1">
      <c r="A1406" s="83" t="s">
        <v>89</v>
      </c>
      <c r="B1406" s="84"/>
      <c r="C1406" s="280" t="s">
        <v>864</v>
      </c>
      <c r="D1406" s="281"/>
      <c r="E1406" s="282"/>
      <c r="F1406" s="292"/>
      <c r="G1406" s="284"/>
    </row>
    <row r="1407" spans="1:7" ht="25.5" outlineLevel="1">
      <c r="A1407" s="83" t="s">
        <v>89</v>
      </c>
      <c r="B1407" s="84"/>
      <c r="C1407" s="276" t="s">
        <v>865</v>
      </c>
      <c r="D1407" s="224"/>
      <c r="E1407" s="277"/>
      <c r="F1407" s="293"/>
      <c r="G1407" s="255"/>
    </row>
    <row r="1408" spans="1:7" ht="63.75" outlineLevel="1">
      <c r="A1408" s="83" t="s">
        <v>89</v>
      </c>
      <c r="B1408" s="84"/>
      <c r="C1408" s="276" t="s">
        <v>866</v>
      </c>
      <c r="D1408" s="224"/>
      <c r="E1408" s="277"/>
      <c r="F1408" s="293"/>
      <c r="G1408" s="255"/>
    </row>
    <row r="1409" spans="1:7" outlineLevel="1">
      <c r="A1409" s="83" t="s">
        <v>89</v>
      </c>
      <c r="B1409" s="84"/>
      <c r="C1409" s="276" t="s">
        <v>867</v>
      </c>
      <c r="D1409" s="224"/>
      <c r="E1409" s="277"/>
      <c r="F1409" s="255"/>
      <c r="G1409" s="255"/>
    </row>
    <row r="1410" spans="1:7" ht="25.5" outlineLevel="1">
      <c r="A1410" s="83" t="s">
        <v>89</v>
      </c>
      <c r="B1410" s="84"/>
      <c r="C1410" s="276" t="s">
        <v>868</v>
      </c>
      <c r="D1410" s="224"/>
      <c r="E1410" s="277"/>
      <c r="F1410" s="255"/>
      <c r="G1410" s="255"/>
    </row>
    <row r="1411" spans="1:7" ht="51" outlineLevel="1">
      <c r="A1411" s="83" t="s">
        <v>89</v>
      </c>
      <c r="B1411" s="84"/>
      <c r="C1411" s="276" t="s">
        <v>869</v>
      </c>
      <c r="D1411" s="224"/>
      <c r="E1411" s="277"/>
      <c r="F1411" s="255"/>
      <c r="G1411" s="255"/>
    </row>
    <row r="1412" spans="1:7" ht="25.5" outlineLevel="1">
      <c r="A1412" s="83" t="s">
        <v>89</v>
      </c>
      <c r="B1412" s="84"/>
      <c r="C1412" s="276" t="s">
        <v>870</v>
      </c>
      <c r="D1412" s="224"/>
      <c r="E1412" s="277"/>
      <c r="F1412" s="255"/>
      <c r="G1412" s="255"/>
    </row>
    <row r="1413" spans="1:7" outlineLevel="1">
      <c r="A1413" s="83" t="s">
        <v>89</v>
      </c>
      <c r="B1413" s="84"/>
      <c r="C1413" s="276" t="s">
        <v>871</v>
      </c>
      <c r="D1413" s="224"/>
      <c r="E1413" s="277"/>
      <c r="F1413" s="255"/>
      <c r="G1413" s="255"/>
    </row>
    <row r="1414" spans="1:7" ht="76.5" outlineLevel="1">
      <c r="A1414" s="83" t="s">
        <v>89</v>
      </c>
      <c r="B1414" s="84"/>
      <c r="C1414" s="276" t="s">
        <v>872</v>
      </c>
      <c r="D1414" s="224"/>
      <c r="E1414" s="277"/>
      <c r="F1414" s="230"/>
      <c r="G1414" s="255"/>
    </row>
    <row r="1415" spans="1:7" outlineLevel="1">
      <c r="A1415" s="83" t="s">
        <v>89</v>
      </c>
      <c r="B1415" s="84"/>
      <c r="C1415" s="276" t="s">
        <v>774</v>
      </c>
      <c r="D1415" s="224"/>
      <c r="E1415" s="277"/>
      <c r="F1415" s="255"/>
      <c r="G1415" s="255"/>
    </row>
    <row r="1416" spans="1:7" outlineLevel="1">
      <c r="A1416" s="83" t="s">
        <v>89</v>
      </c>
      <c r="B1416" s="84"/>
      <c r="C1416" s="276" t="s">
        <v>775</v>
      </c>
      <c r="D1416" s="224"/>
      <c r="E1416" s="277"/>
      <c r="F1416" s="255"/>
      <c r="G1416" s="255"/>
    </row>
    <row r="1417" spans="1:7" outlineLevel="1">
      <c r="A1417" s="83" t="s">
        <v>89</v>
      </c>
      <c r="B1417" s="84"/>
      <c r="C1417" s="280"/>
      <c r="D1417" s="281"/>
      <c r="E1417" s="282"/>
      <c r="F1417" s="283"/>
      <c r="G1417" s="284"/>
    </row>
    <row r="1418" spans="1:7" outlineLevel="1">
      <c r="A1418" s="83" t="s">
        <v>89</v>
      </c>
      <c r="B1418" s="84"/>
      <c r="C1418" s="286" t="s">
        <v>873</v>
      </c>
      <c r="D1418" s="174"/>
      <c r="E1418" s="149"/>
      <c r="F1418" s="91"/>
      <c r="G1418" s="91"/>
    </row>
    <row r="1419" spans="1:7" outlineLevel="1">
      <c r="A1419" s="83" t="s">
        <v>89</v>
      </c>
      <c r="B1419" s="84"/>
      <c r="C1419" s="286" t="s">
        <v>851</v>
      </c>
      <c r="D1419" s="174"/>
      <c r="E1419" s="149"/>
      <c r="F1419" s="91"/>
      <c r="G1419" s="91"/>
    </row>
    <row r="1420" spans="1:7" outlineLevel="1">
      <c r="A1420" s="83" t="s">
        <v>89</v>
      </c>
      <c r="B1420" s="84"/>
      <c r="C1420" s="286" t="s">
        <v>793</v>
      </c>
      <c r="D1420" s="174"/>
      <c r="E1420" s="149"/>
      <c r="F1420" s="91"/>
      <c r="G1420" s="91"/>
    </row>
    <row r="1421" spans="1:7" outlineLevel="1">
      <c r="A1421" s="83" t="s">
        <v>89</v>
      </c>
      <c r="B1421" s="84"/>
      <c r="C1421" s="286" t="s">
        <v>874</v>
      </c>
      <c r="D1421" s="174"/>
      <c r="E1421" s="149"/>
      <c r="F1421" s="91"/>
      <c r="G1421" s="91"/>
    </row>
    <row r="1422" spans="1:7" outlineLevel="1">
      <c r="A1422" s="83" t="s">
        <v>89</v>
      </c>
      <c r="B1422" s="84"/>
      <c r="C1422" s="286" t="s">
        <v>875</v>
      </c>
      <c r="D1422" s="174"/>
      <c r="E1422" s="149"/>
      <c r="F1422" s="230"/>
      <c r="G1422" s="91"/>
    </row>
    <row r="1423" spans="1:7" outlineLevel="1">
      <c r="A1423" s="83" t="s">
        <v>89</v>
      </c>
      <c r="B1423" s="84"/>
      <c r="C1423" s="286" t="s">
        <v>876</v>
      </c>
      <c r="D1423" s="174"/>
      <c r="E1423" s="149"/>
      <c r="F1423" s="91"/>
      <c r="G1423" s="91"/>
    </row>
    <row r="1424" spans="1:7" outlineLevel="1">
      <c r="A1424" s="83" t="s">
        <v>58</v>
      </c>
      <c r="B1424" s="84">
        <v>11</v>
      </c>
      <c r="C1424" s="286" t="s">
        <v>877</v>
      </c>
      <c r="D1424" s="174" t="s">
        <v>575</v>
      </c>
      <c r="E1424" s="149">
        <v>2</v>
      </c>
      <c r="F1424" s="122">
        <v>0</v>
      </c>
      <c r="G1424" s="91">
        <f>F1424*E1424</f>
        <v>0</v>
      </c>
    </row>
    <row r="1425" spans="1:7" outlineLevel="1">
      <c r="A1425" s="83" t="s">
        <v>89</v>
      </c>
      <c r="B1425" s="84"/>
      <c r="C1425" s="280"/>
      <c r="D1425" s="281"/>
      <c r="E1425" s="282"/>
      <c r="F1425" s="283"/>
      <c r="G1425" s="284"/>
    </row>
    <row r="1426" spans="1:7" outlineLevel="1">
      <c r="A1426" s="83" t="s">
        <v>89</v>
      </c>
      <c r="B1426" s="84"/>
      <c r="C1426" s="286" t="s">
        <v>878</v>
      </c>
      <c r="D1426" s="174"/>
      <c r="E1426" s="149"/>
      <c r="F1426" s="91"/>
      <c r="G1426" s="91"/>
    </row>
    <row r="1427" spans="1:7" outlineLevel="1">
      <c r="A1427" s="83" t="s">
        <v>89</v>
      </c>
      <c r="B1427" s="84"/>
      <c r="C1427" s="286" t="s">
        <v>851</v>
      </c>
      <c r="D1427" s="174"/>
      <c r="E1427" s="149"/>
      <c r="F1427" s="91"/>
      <c r="G1427" s="91"/>
    </row>
    <row r="1428" spans="1:7" outlineLevel="1">
      <c r="A1428" s="83" t="s">
        <v>89</v>
      </c>
      <c r="B1428" s="84"/>
      <c r="C1428" s="286" t="s">
        <v>879</v>
      </c>
      <c r="D1428" s="174"/>
      <c r="E1428" s="149"/>
      <c r="F1428" s="91"/>
      <c r="G1428" s="91"/>
    </row>
    <row r="1429" spans="1:7" outlineLevel="1">
      <c r="A1429" s="83" t="s">
        <v>89</v>
      </c>
      <c r="B1429" s="84"/>
      <c r="C1429" s="286" t="s">
        <v>874</v>
      </c>
      <c r="D1429" s="174"/>
      <c r="E1429" s="149"/>
      <c r="F1429" s="91"/>
      <c r="G1429" s="91"/>
    </row>
    <row r="1430" spans="1:7" outlineLevel="1">
      <c r="A1430" s="83" t="s">
        <v>89</v>
      </c>
      <c r="B1430" s="84"/>
      <c r="C1430" s="286" t="s">
        <v>875</v>
      </c>
      <c r="D1430" s="174"/>
      <c r="E1430" s="149"/>
      <c r="F1430" s="91"/>
      <c r="G1430" s="91"/>
    </row>
    <row r="1431" spans="1:7" outlineLevel="1">
      <c r="A1431" s="83" t="s">
        <v>89</v>
      </c>
      <c r="B1431" s="84"/>
      <c r="C1431" s="286" t="s">
        <v>876</v>
      </c>
      <c r="D1431" s="174"/>
      <c r="E1431" s="149"/>
      <c r="F1431" s="91"/>
      <c r="G1431" s="91"/>
    </row>
    <row r="1432" spans="1:7" outlineLevel="1">
      <c r="A1432" s="83" t="s">
        <v>58</v>
      </c>
      <c r="B1432" s="84">
        <v>12</v>
      </c>
      <c r="C1432" s="286" t="s">
        <v>880</v>
      </c>
      <c r="D1432" s="174" t="s">
        <v>575</v>
      </c>
      <c r="E1432" s="149">
        <v>1</v>
      </c>
      <c r="F1432" s="122">
        <v>0</v>
      </c>
      <c r="G1432" s="91">
        <f>F1432*E1432</f>
        <v>0</v>
      </c>
    </row>
    <row r="1433" spans="1:7" outlineLevel="1">
      <c r="A1433" s="83" t="s">
        <v>89</v>
      </c>
      <c r="B1433" s="84"/>
      <c r="C1433" s="280"/>
      <c r="D1433" s="281"/>
      <c r="E1433" s="282"/>
      <c r="F1433" s="283"/>
      <c r="G1433" s="284"/>
    </row>
    <row r="1434" spans="1:7" outlineLevel="1">
      <c r="A1434" s="83" t="s">
        <v>89</v>
      </c>
      <c r="B1434" s="84"/>
      <c r="C1434" s="286" t="s">
        <v>878</v>
      </c>
      <c r="D1434" s="174"/>
      <c r="E1434" s="149"/>
      <c r="F1434" s="91"/>
      <c r="G1434" s="91"/>
    </row>
    <row r="1435" spans="1:7" outlineLevel="1">
      <c r="A1435" s="83" t="s">
        <v>89</v>
      </c>
      <c r="B1435" s="84"/>
      <c r="C1435" s="286" t="s">
        <v>851</v>
      </c>
      <c r="D1435" s="174"/>
      <c r="E1435" s="149"/>
      <c r="F1435" s="91"/>
      <c r="G1435" s="91"/>
    </row>
    <row r="1436" spans="1:7" outlineLevel="1">
      <c r="A1436" s="83" t="s">
        <v>89</v>
      </c>
      <c r="B1436" s="84"/>
      <c r="C1436" s="286" t="s">
        <v>879</v>
      </c>
      <c r="D1436" s="174"/>
      <c r="E1436" s="149"/>
      <c r="F1436" s="91"/>
      <c r="G1436" s="91"/>
    </row>
    <row r="1437" spans="1:7" outlineLevel="1">
      <c r="A1437" s="83" t="s">
        <v>89</v>
      </c>
      <c r="B1437" s="84"/>
      <c r="C1437" s="286" t="s">
        <v>874</v>
      </c>
      <c r="D1437" s="174"/>
      <c r="E1437" s="149"/>
      <c r="F1437" s="91"/>
      <c r="G1437" s="91"/>
    </row>
    <row r="1438" spans="1:7" outlineLevel="1">
      <c r="A1438" s="83" t="s">
        <v>89</v>
      </c>
      <c r="B1438" s="84"/>
      <c r="C1438" s="286" t="s">
        <v>875</v>
      </c>
      <c r="D1438" s="174"/>
      <c r="E1438" s="149"/>
      <c r="F1438" s="91"/>
      <c r="G1438" s="91"/>
    </row>
    <row r="1439" spans="1:7" outlineLevel="1">
      <c r="A1439" s="83" t="s">
        <v>89</v>
      </c>
      <c r="B1439" s="84"/>
      <c r="C1439" s="286" t="s">
        <v>876</v>
      </c>
      <c r="D1439" s="174"/>
      <c r="E1439" s="149"/>
      <c r="F1439" s="91"/>
      <c r="G1439" s="91"/>
    </row>
    <row r="1440" spans="1:7" outlineLevel="1">
      <c r="A1440" s="83" t="s">
        <v>58</v>
      </c>
      <c r="B1440" s="84">
        <v>13</v>
      </c>
      <c r="C1440" s="286" t="s">
        <v>881</v>
      </c>
      <c r="D1440" s="174" t="s">
        <v>575</v>
      </c>
      <c r="E1440" s="149">
        <v>1</v>
      </c>
      <c r="F1440" s="122">
        <v>0</v>
      </c>
      <c r="G1440" s="91">
        <f>F1440*E1440</f>
        <v>0</v>
      </c>
    </row>
    <row r="1441" spans="1:7" outlineLevel="1">
      <c r="A1441" s="83" t="s">
        <v>89</v>
      </c>
      <c r="B1441" s="84"/>
      <c r="C1441" s="280"/>
      <c r="D1441" s="281"/>
      <c r="E1441" s="282"/>
      <c r="F1441" s="283"/>
      <c r="G1441" s="284"/>
    </row>
    <row r="1442" spans="1:7" outlineLevel="1">
      <c r="A1442" s="83" t="s">
        <v>89</v>
      </c>
      <c r="B1442" s="84"/>
      <c r="C1442" s="286" t="s">
        <v>878</v>
      </c>
      <c r="D1442" s="174"/>
      <c r="E1442" s="149"/>
      <c r="F1442" s="91"/>
      <c r="G1442" s="91"/>
    </row>
    <row r="1443" spans="1:7" outlineLevel="1">
      <c r="A1443" s="83" t="s">
        <v>89</v>
      </c>
      <c r="B1443" s="84"/>
      <c r="C1443" s="286" t="s">
        <v>851</v>
      </c>
      <c r="D1443" s="174"/>
      <c r="E1443" s="149"/>
      <c r="F1443" s="91"/>
      <c r="G1443" s="91"/>
    </row>
    <row r="1444" spans="1:7" outlineLevel="1">
      <c r="A1444" s="83" t="s">
        <v>89</v>
      </c>
      <c r="B1444" s="84"/>
      <c r="C1444" s="260" t="s">
        <v>882</v>
      </c>
      <c r="D1444" s="174"/>
      <c r="E1444" s="149"/>
      <c r="F1444" s="91"/>
      <c r="G1444" s="91"/>
    </row>
    <row r="1445" spans="1:7" outlineLevel="1">
      <c r="A1445" s="83" t="s">
        <v>89</v>
      </c>
      <c r="B1445" s="84"/>
      <c r="C1445" s="286" t="s">
        <v>874</v>
      </c>
      <c r="D1445" s="174"/>
      <c r="E1445" s="149"/>
      <c r="F1445" s="91"/>
      <c r="G1445" s="91"/>
    </row>
    <row r="1446" spans="1:7" outlineLevel="1">
      <c r="A1446" s="83" t="s">
        <v>89</v>
      </c>
      <c r="B1446" s="84"/>
      <c r="C1446" s="286" t="s">
        <v>875</v>
      </c>
      <c r="D1446" s="174"/>
      <c r="E1446" s="149"/>
      <c r="F1446" s="91"/>
      <c r="G1446" s="91"/>
    </row>
    <row r="1447" spans="1:7" outlineLevel="1">
      <c r="A1447" s="83" t="s">
        <v>58</v>
      </c>
      <c r="B1447" s="84">
        <v>14</v>
      </c>
      <c r="C1447" s="286" t="s">
        <v>883</v>
      </c>
      <c r="D1447" s="174" t="s">
        <v>575</v>
      </c>
      <c r="E1447" s="149">
        <v>1</v>
      </c>
      <c r="F1447" s="122">
        <v>0</v>
      </c>
      <c r="G1447" s="91">
        <f>F1447*E1447</f>
        <v>0</v>
      </c>
    </row>
    <row r="1448" spans="1:7" outlineLevel="1">
      <c r="A1448" s="83" t="s">
        <v>89</v>
      </c>
      <c r="B1448" s="84"/>
      <c r="C1448" s="280"/>
      <c r="D1448" s="281"/>
      <c r="E1448" s="282"/>
      <c r="F1448" s="283"/>
      <c r="G1448" s="284"/>
    </row>
    <row r="1449" spans="1:7" ht="15.75" outlineLevel="1" thickBot="1">
      <c r="A1449" s="83" t="s">
        <v>89</v>
      </c>
      <c r="B1449" s="84"/>
      <c r="C1449" s="294"/>
      <c r="D1449" s="295"/>
      <c r="E1449" s="177"/>
      <c r="F1449" s="137"/>
      <c r="G1449" s="137"/>
    </row>
    <row r="1450" spans="1:7" ht="16.5" outlineLevel="1" thickTop="1" thickBot="1">
      <c r="A1450" s="83" t="s">
        <v>89</v>
      </c>
      <c r="B1450" s="60"/>
      <c r="C1450" s="296" t="s">
        <v>884</v>
      </c>
      <c r="D1450" s="297"/>
      <c r="E1450" s="178"/>
      <c r="F1450" s="142"/>
      <c r="G1450" s="214">
        <f>SUM(G1321:G1449)</f>
        <v>0</v>
      </c>
    </row>
    <row r="1451" spans="1:7" ht="15.75" outlineLevel="1" thickTop="1"/>
    <row r="1452" spans="1:7" outlineLevel="1"/>
    <row r="1453" spans="1:7" ht="24" outlineLevel="1">
      <c r="A1453" s="62"/>
      <c r="B1453" s="77" t="s">
        <v>82</v>
      </c>
      <c r="C1453" s="287" t="s">
        <v>83</v>
      </c>
      <c r="D1453" s="217" t="s">
        <v>84</v>
      </c>
      <c r="E1453" s="160" t="s">
        <v>85</v>
      </c>
      <c r="F1453" s="81" t="s">
        <v>86</v>
      </c>
      <c r="G1453" s="81" t="s">
        <v>87</v>
      </c>
    </row>
    <row r="1454" spans="1:7" outlineLevel="1">
      <c r="A1454" s="83"/>
      <c r="B1454" s="84"/>
      <c r="C1454" s="179"/>
      <c r="D1454" s="183"/>
      <c r="E1454" s="161"/>
      <c r="F1454" s="298"/>
      <c r="G1454" s="183"/>
    </row>
    <row r="1455" spans="1:7" outlineLevel="1">
      <c r="A1455" s="83"/>
      <c r="B1455" s="88" t="s">
        <v>50</v>
      </c>
      <c r="C1455" s="288" t="s">
        <v>51</v>
      </c>
      <c r="D1455" s="174"/>
      <c r="E1455" s="149"/>
      <c r="F1455" s="299"/>
      <c r="G1455" s="91"/>
    </row>
    <row r="1456" spans="1:7" outlineLevel="1">
      <c r="A1456" s="83"/>
      <c r="B1456" s="84"/>
      <c r="C1456" s="102"/>
      <c r="D1456" s="96"/>
      <c r="E1456" s="97"/>
      <c r="F1456" s="300"/>
      <c r="G1456" s="91"/>
    </row>
    <row r="1457" spans="1:7" outlineLevel="1">
      <c r="A1457" s="83"/>
      <c r="B1457" s="88" t="s">
        <v>60</v>
      </c>
      <c r="C1457" s="288" t="s">
        <v>61</v>
      </c>
      <c r="D1457" s="174"/>
      <c r="E1457" s="149"/>
      <c r="F1457" s="299"/>
      <c r="G1457" s="91"/>
    </row>
    <row r="1458" spans="1:7" outlineLevel="1">
      <c r="A1458" s="83"/>
      <c r="B1458" s="84"/>
      <c r="C1458" s="179"/>
      <c r="D1458" s="174"/>
      <c r="E1458" s="149"/>
      <c r="F1458" s="299"/>
      <c r="G1458" s="91"/>
    </row>
    <row r="1459" spans="1:7" ht="76.5" outlineLevel="1">
      <c r="A1459" s="83" t="s">
        <v>89</v>
      </c>
      <c r="B1459" s="84"/>
      <c r="C1459" s="102" t="s">
        <v>885</v>
      </c>
      <c r="D1459" s="224"/>
      <c r="E1459" s="277"/>
      <c r="F1459" s="293"/>
      <c r="G1459" s="255"/>
    </row>
    <row r="1460" spans="1:7" ht="25.5" outlineLevel="1">
      <c r="A1460" s="83" t="s">
        <v>89</v>
      </c>
      <c r="B1460" s="84"/>
      <c r="C1460" s="102" t="s">
        <v>886</v>
      </c>
      <c r="D1460" s="224"/>
      <c r="E1460" s="277"/>
      <c r="F1460" s="293"/>
      <c r="G1460" s="255"/>
    </row>
    <row r="1461" spans="1:7" ht="63.75" outlineLevel="1">
      <c r="A1461" s="83" t="s">
        <v>89</v>
      </c>
      <c r="B1461" s="84"/>
      <c r="C1461" s="102" t="s">
        <v>887</v>
      </c>
      <c r="D1461" s="224"/>
      <c r="E1461" s="277"/>
      <c r="F1461" s="293"/>
      <c r="G1461" s="290"/>
    </row>
    <row r="1462" spans="1:7" outlineLevel="1">
      <c r="A1462" s="83" t="s">
        <v>89</v>
      </c>
      <c r="B1462" s="84"/>
      <c r="C1462" s="102"/>
      <c r="D1462" s="224"/>
      <c r="E1462" s="277"/>
      <c r="F1462" s="293"/>
      <c r="G1462" s="290"/>
    </row>
    <row r="1463" spans="1:7" outlineLevel="1">
      <c r="A1463" s="83" t="s">
        <v>89</v>
      </c>
      <c r="B1463" s="84"/>
      <c r="C1463" s="301" t="s">
        <v>888</v>
      </c>
      <c r="D1463" s="224"/>
      <c r="E1463" s="277"/>
      <c r="F1463" s="293"/>
      <c r="G1463" s="290"/>
    </row>
    <row r="1464" spans="1:7" ht="76.5" outlineLevel="1">
      <c r="A1464" s="83" t="s">
        <v>89</v>
      </c>
      <c r="B1464" s="84"/>
      <c r="C1464" s="289" t="s">
        <v>889</v>
      </c>
      <c r="D1464" s="224"/>
      <c r="E1464" s="277"/>
      <c r="F1464" s="293"/>
      <c r="G1464" s="290"/>
    </row>
    <row r="1465" spans="1:7" ht="51" outlineLevel="1">
      <c r="A1465" s="83" t="s">
        <v>89</v>
      </c>
      <c r="B1465" s="84"/>
      <c r="C1465" s="289" t="s">
        <v>890</v>
      </c>
      <c r="D1465" s="224"/>
      <c r="E1465" s="277"/>
      <c r="F1465" s="293"/>
      <c r="G1465" s="290"/>
    </row>
    <row r="1466" spans="1:7" ht="51" outlineLevel="1">
      <c r="A1466" s="83" t="s">
        <v>89</v>
      </c>
      <c r="B1466" s="84"/>
      <c r="C1466" s="289" t="s">
        <v>891</v>
      </c>
      <c r="D1466" s="224"/>
      <c r="E1466" s="277"/>
      <c r="F1466" s="293"/>
      <c r="G1466" s="290"/>
    </row>
    <row r="1467" spans="1:7" ht="63.75" outlineLevel="1">
      <c r="A1467" s="83" t="s">
        <v>89</v>
      </c>
      <c r="B1467" s="84"/>
      <c r="C1467" s="289" t="s">
        <v>767</v>
      </c>
      <c r="D1467" s="224"/>
      <c r="E1467" s="277"/>
      <c r="F1467" s="293"/>
      <c r="G1467" s="290"/>
    </row>
    <row r="1468" spans="1:7" ht="25.5" outlineLevel="1">
      <c r="A1468" s="83" t="s">
        <v>89</v>
      </c>
      <c r="B1468" s="84"/>
      <c r="C1468" s="276" t="s">
        <v>870</v>
      </c>
      <c r="D1468" s="224"/>
      <c r="E1468" s="277"/>
      <c r="F1468" s="255"/>
      <c r="G1468" s="255"/>
    </row>
    <row r="1469" spans="1:7" ht="25.5" outlineLevel="1">
      <c r="A1469" s="83" t="s">
        <v>89</v>
      </c>
      <c r="B1469" s="84"/>
      <c r="C1469" s="276" t="s">
        <v>771</v>
      </c>
      <c r="D1469" s="224"/>
      <c r="E1469" s="277"/>
      <c r="F1469" s="255"/>
      <c r="G1469" s="255"/>
    </row>
    <row r="1470" spans="1:7" ht="140.25" outlineLevel="1">
      <c r="A1470" s="83" t="s">
        <v>89</v>
      </c>
      <c r="B1470" s="84"/>
      <c r="C1470" s="278" t="s">
        <v>772</v>
      </c>
      <c r="D1470" s="224"/>
      <c r="E1470" s="277"/>
      <c r="F1470" s="230"/>
      <c r="G1470" s="255"/>
    </row>
    <row r="1471" spans="1:7" ht="51" outlineLevel="1">
      <c r="A1471" s="83" t="s">
        <v>89</v>
      </c>
      <c r="B1471" s="84"/>
      <c r="C1471" s="278" t="s">
        <v>892</v>
      </c>
      <c r="D1471" s="224"/>
      <c r="E1471" s="277"/>
      <c r="F1471" s="255"/>
      <c r="G1471" s="255"/>
    </row>
    <row r="1472" spans="1:7" ht="76.5" outlineLevel="1">
      <c r="A1472" s="83" t="s">
        <v>89</v>
      </c>
      <c r="B1472" s="84"/>
      <c r="C1472" s="289" t="s">
        <v>872</v>
      </c>
      <c r="D1472" s="224"/>
      <c r="E1472" s="277"/>
      <c r="F1472" s="293"/>
      <c r="G1472" s="290"/>
    </row>
    <row r="1473" spans="1:7" ht="38.25" outlineLevel="1">
      <c r="A1473" s="83" t="s">
        <v>89</v>
      </c>
      <c r="B1473" s="84"/>
      <c r="C1473" s="276" t="s">
        <v>893</v>
      </c>
      <c r="D1473" s="224"/>
      <c r="E1473" s="277"/>
      <c r="F1473" s="293"/>
      <c r="G1473" s="255"/>
    </row>
    <row r="1474" spans="1:7" ht="25.5" outlineLevel="1">
      <c r="A1474" s="83" t="s">
        <v>89</v>
      </c>
      <c r="B1474" s="84"/>
      <c r="C1474" s="289" t="s">
        <v>894</v>
      </c>
      <c r="D1474" s="224"/>
      <c r="E1474" s="277"/>
      <c r="F1474" s="293"/>
      <c r="G1474" s="290"/>
    </row>
    <row r="1475" spans="1:7" ht="51" outlineLevel="1">
      <c r="A1475" s="83" t="s">
        <v>89</v>
      </c>
      <c r="B1475" s="84"/>
      <c r="C1475" s="289" t="s">
        <v>895</v>
      </c>
      <c r="D1475" s="224"/>
      <c r="E1475" s="277"/>
      <c r="F1475" s="293"/>
      <c r="G1475" s="290"/>
    </row>
    <row r="1476" spans="1:7" ht="51" outlineLevel="1">
      <c r="A1476" s="83" t="s">
        <v>89</v>
      </c>
      <c r="B1476" s="84"/>
      <c r="C1476" s="289" t="s">
        <v>896</v>
      </c>
      <c r="D1476" s="224"/>
      <c r="E1476" s="277"/>
      <c r="F1476" s="293"/>
      <c r="G1476" s="290"/>
    </row>
    <row r="1477" spans="1:7" ht="38.25" outlineLevel="1">
      <c r="A1477" s="83" t="s">
        <v>89</v>
      </c>
      <c r="B1477" s="84"/>
      <c r="C1477" s="276" t="s">
        <v>897</v>
      </c>
      <c r="D1477" s="224"/>
      <c r="E1477" s="277"/>
      <c r="F1477" s="255"/>
      <c r="G1477" s="255"/>
    </row>
    <row r="1478" spans="1:7" outlineLevel="1">
      <c r="A1478" s="83" t="s">
        <v>89</v>
      </c>
      <c r="B1478" s="84"/>
      <c r="C1478" s="280"/>
      <c r="D1478" s="281"/>
      <c r="E1478" s="282"/>
      <c r="F1478" s="292"/>
      <c r="G1478" s="284"/>
    </row>
    <row r="1479" spans="1:7" outlineLevel="1">
      <c r="A1479" s="83" t="s">
        <v>89</v>
      </c>
      <c r="B1479" s="84"/>
      <c r="C1479" s="302" t="s">
        <v>898</v>
      </c>
      <c r="D1479" s="174"/>
      <c r="E1479" s="149"/>
      <c r="F1479" s="299"/>
      <c r="G1479" s="91"/>
    </row>
    <row r="1480" spans="1:7" outlineLevel="1">
      <c r="A1480" s="83" t="s">
        <v>89</v>
      </c>
      <c r="B1480" s="84"/>
      <c r="C1480" s="286" t="s">
        <v>899</v>
      </c>
      <c r="D1480" s="174"/>
      <c r="E1480" s="149"/>
      <c r="F1480" s="230"/>
      <c r="G1480" s="91"/>
    </row>
    <row r="1481" spans="1:7" outlineLevel="1">
      <c r="A1481" s="83" t="s">
        <v>89</v>
      </c>
      <c r="B1481" s="84"/>
      <c r="C1481" s="286" t="s">
        <v>900</v>
      </c>
      <c r="D1481" s="174"/>
      <c r="E1481" s="149"/>
      <c r="F1481" s="299"/>
      <c r="G1481" s="91"/>
    </row>
    <row r="1482" spans="1:7" outlineLevel="1">
      <c r="A1482" s="83" t="s">
        <v>89</v>
      </c>
      <c r="B1482" s="84"/>
      <c r="C1482" s="260" t="s">
        <v>901</v>
      </c>
      <c r="D1482" s="174"/>
      <c r="E1482" s="149"/>
      <c r="F1482" s="230"/>
      <c r="G1482" s="91"/>
    </row>
    <row r="1483" spans="1:7" outlineLevel="1">
      <c r="A1483" s="83" t="s">
        <v>89</v>
      </c>
      <c r="B1483" s="84" t="s">
        <v>89</v>
      </c>
      <c r="C1483" s="286" t="s">
        <v>902</v>
      </c>
      <c r="D1483" s="174"/>
      <c r="E1483" s="149"/>
      <c r="F1483" s="299"/>
      <c r="G1483" s="91"/>
    </row>
    <row r="1484" spans="1:7" ht="26.25" outlineLevel="1">
      <c r="A1484" s="83" t="s">
        <v>60</v>
      </c>
      <c r="B1484" s="84">
        <v>1</v>
      </c>
      <c r="C1484" s="286" t="s">
        <v>903</v>
      </c>
      <c r="D1484" s="174" t="s">
        <v>575</v>
      </c>
      <c r="E1484" s="149">
        <v>3</v>
      </c>
      <c r="F1484" s="122">
        <v>0</v>
      </c>
      <c r="G1484" s="91">
        <f>F1484*E1484</f>
        <v>0</v>
      </c>
    </row>
    <row r="1485" spans="1:7" outlineLevel="1">
      <c r="A1485" s="83" t="s">
        <v>89</v>
      </c>
      <c r="B1485" s="84"/>
      <c r="C1485" s="280"/>
      <c r="D1485" s="281"/>
      <c r="E1485" s="282"/>
      <c r="F1485" s="292"/>
      <c r="G1485" s="284"/>
    </row>
    <row r="1486" spans="1:7" outlineLevel="1">
      <c r="A1486" s="83" t="s">
        <v>89</v>
      </c>
      <c r="B1486" s="84"/>
      <c r="C1486" s="302" t="s">
        <v>898</v>
      </c>
      <c r="D1486" s="174"/>
      <c r="E1486" s="149"/>
      <c r="F1486" s="299"/>
      <c r="G1486" s="91"/>
    </row>
    <row r="1487" spans="1:7" outlineLevel="1">
      <c r="A1487" s="83" t="s">
        <v>89</v>
      </c>
      <c r="B1487" s="84"/>
      <c r="C1487" s="286" t="s">
        <v>899</v>
      </c>
      <c r="D1487" s="174"/>
      <c r="E1487" s="149"/>
      <c r="F1487" s="299"/>
      <c r="G1487" s="91"/>
    </row>
    <row r="1488" spans="1:7" outlineLevel="1">
      <c r="A1488" s="83" t="s">
        <v>89</v>
      </c>
      <c r="B1488" s="84"/>
      <c r="C1488" s="286" t="s">
        <v>900</v>
      </c>
      <c r="D1488" s="174"/>
      <c r="E1488" s="149"/>
      <c r="F1488" s="299"/>
      <c r="G1488" s="91"/>
    </row>
    <row r="1489" spans="1:7" outlineLevel="1">
      <c r="A1489" s="83" t="s">
        <v>89</v>
      </c>
      <c r="B1489" s="84"/>
      <c r="C1489" s="260" t="s">
        <v>904</v>
      </c>
      <c r="D1489" s="174"/>
      <c r="E1489" s="149"/>
      <c r="F1489" s="299"/>
      <c r="G1489" s="91"/>
    </row>
    <row r="1490" spans="1:7" outlineLevel="1">
      <c r="A1490" s="83" t="s">
        <v>89</v>
      </c>
      <c r="B1490" s="84" t="s">
        <v>89</v>
      </c>
      <c r="C1490" s="286" t="s">
        <v>902</v>
      </c>
      <c r="D1490" s="174"/>
      <c r="E1490" s="149"/>
      <c r="F1490" s="299"/>
      <c r="G1490" s="91"/>
    </row>
    <row r="1491" spans="1:7" outlineLevel="1">
      <c r="A1491" s="83" t="s">
        <v>60</v>
      </c>
      <c r="B1491" s="84">
        <v>2</v>
      </c>
      <c r="C1491" s="286" t="s">
        <v>905</v>
      </c>
      <c r="D1491" s="174" t="s">
        <v>575</v>
      </c>
      <c r="E1491" s="149">
        <v>1</v>
      </c>
      <c r="F1491" s="122">
        <v>0</v>
      </c>
      <c r="G1491" s="91">
        <f>F1491*E1491</f>
        <v>0</v>
      </c>
    </row>
    <row r="1492" spans="1:7" outlineLevel="1">
      <c r="A1492" s="83" t="s">
        <v>89</v>
      </c>
      <c r="B1492" s="84"/>
      <c r="C1492" s="280"/>
      <c r="D1492" s="281"/>
      <c r="E1492" s="282"/>
      <c r="F1492" s="292"/>
      <c r="G1492" s="284"/>
    </row>
    <row r="1493" spans="1:7" outlineLevel="1">
      <c r="A1493" s="83" t="s">
        <v>89</v>
      </c>
      <c r="B1493" s="84"/>
      <c r="C1493" s="302" t="s">
        <v>898</v>
      </c>
      <c r="D1493" s="174"/>
      <c r="E1493" s="149"/>
      <c r="F1493" s="299"/>
      <c r="G1493" s="91"/>
    </row>
    <row r="1494" spans="1:7" outlineLevel="1">
      <c r="A1494" s="83" t="s">
        <v>89</v>
      </c>
      <c r="B1494" s="84"/>
      <c r="C1494" s="286" t="s">
        <v>906</v>
      </c>
      <c r="D1494" s="174"/>
      <c r="E1494" s="149"/>
      <c r="F1494" s="299"/>
      <c r="G1494" s="91"/>
    </row>
    <row r="1495" spans="1:7" outlineLevel="1">
      <c r="A1495" s="83" t="s">
        <v>89</v>
      </c>
      <c r="B1495" s="84"/>
      <c r="C1495" s="286" t="s">
        <v>907</v>
      </c>
      <c r="D1495" s="174"/>
      <c r="E1495" s="149"/>
      <c r="F1495" s="299"/>
      <c r="G1495" s="91"/>
    </row>
    <row r="1496" spans="1:7" outlineLevel="1">
      <c r="A1496" s="83" t="s">
        <v>89</v>
      </c>
      <c r="B1496" s="84"/>
      <c r="C1496" s="260" t="s">
        <v>904</v>
      </c>
      <c r="D1496" s="174"/>
      <c r="E1496" s="149"/>
      <c r="F1496" s="299"/>
      <c r="G1496" s="91"/>
    </row>
    <row r="1497" spans="1:7" outlineLevel="1">
      <c r="A1497" s="83" t="s">
        <v>89</v>
      </c>
      <c r="B1497" s="84" t="s">
        <v>89</v>
      </c>
      <c r="C1497" s="286" t="s">
        <v>902</v>
      </c>
      <c r="D1497" s="174"/>
      <c r="E1497" s="149"/>
      <c r="F1497" s="299"/>
      <c r="G1497" s="91"/>
    </row>
    <row r="1498" spans="1:7" outlineLevel="1">
      <c r="A1498" s="83" t="s">
        <v>60</v>
      </c>
      <c r="B1498" s="84">
        <v>3</v>
      </c>
      <c r="C1498" s="286" t="s">
        <v>908</v>
      </c>
      <c r="D1498" s="174" t="s">
        <v>575</v>
      </c>
      <c r="E1498" s="149">
        <v>1</v>
      </c>
      <c r="F1498" s="122">
        <v>0</v>
      </c>
      <c r="G1498" s="91">
        <f>F1498*E1498</f>
        <v>0</v>
      </c>
    </row>
    <row r="1499" spans="1:7" outlineLevel="1">
      <c r="A1499" s="83" t="s">
        <v>89</v>
      </c>
      <c r="B1499" s="84"/>
      <c r="C1499" s="280"/>
      <c r="D1499" s="281"/>
      <c r="E1499" s="282"/>
      <c r="F1499" s="292"/>
      <c r="G1499" s="284"/>
    </row>
    <row r="1500" spans="1:7" outlineLevel="1">
      <c r="A1500" s="83" t="s">
        <v>89</v>
      </c>
      <c r="B1500" s="84"/>
      <c r="C1500" s="302" t="s">
        <v>909</v>
      </c>
      <c r="D1500" s="174"/>
      <c r="E1500" s="149"/>
      <c r="F1500" s="299"/>
      <c r="G1500" s="91"/>
    </row>
    <row r="1501" spans="1:7" outlineLevel="1">
      <c r="A1501" s="83" t="s">
        <v>89</v>
      </c>
      <c r="B1501" s="84"/>
      <c r="C1501" s="286" t="s">
        <v>910</v>
      </c>
      <c r="D1501" s="174"/>
      <c r="E1501" s="149"/>
      <c r="F1501" s="299"/>
      <c r="G1501" s="91"/>
    </row>
    <row r="1502" spans="1:7" outlineLevel="1">
      <c r="A1502" s="83" t="s">
        <v>89</v>
      </c>
      <c r="B1502" s="84"/>
      <c r="C1502" s="260" t="s">
        <v>911</v>
      </c>
      <c r="D1502" s="174"/>
      <c r="E1502" s="149"/>
      <c r="F1502" s="299"/>
      <c r="G1502" s="91"/>
    </row>
    <row r="1503" spans="1:7" outlineLevel="1">
      <c r="A1503" s="83" t="s">
        <v>89</v>
      </c>
      <c r="B1503" s="84"/>
      <c r="C1503" s="286" t="s">
        <v>900</v>
      </c>
      <c r="D1503" s="174"/>
      <c r="E1503" s="149"/>
      <c r="F1503" s="299"/>
      <c r="G1503" s="91"/>
    </row>
    <row r="1504" spans="1:7" outlineLevel="1">
      <c r="A1504" s="83" t="s">
        <v>89</v>
      </c>
      <c r="B1504" s="84"/>
      <c r="C1504" s="286" t="s">
        <v>902</v>
      </c>
      <c r="D1504" s="174"/>
      <c r="E1504" s="149"/>
      <c r="F1504" s="299"/>
      <c r="G1504" s="91"/>
    </row>
    <row r="1505" spans="1:7" outlineLevel="1">
      <c r="A1505" s="83" t="s">
        <v>60</v>
      </c>
      <c r="B1505" s="84">
        <v>4</v>
      </c>
      <c r="C1505" s="286" t="s">
        <v>912</v>
      </c>
      <c r="D1505" s="174" t="s">
        <v>575</v>
      </c>
      <c r="E1505" s="149">
        <v>2</v>
      </c>
      <c r="F1505" s="122">
        <v>0</v>
      </c>
      <c r="G1505" s="91">
        <f>F1505*E1505</f>
        <v>0</v>
      </c>
    </row>
    <row r="1506" spans="1:7" outlineLevel="1">
      <c r="A1506" s="83" t="s">
        <v>89</v>
      </c>
      <c r="B1506" s="84"/>
      <c r="C1506" s="280"/>
      <c r="D1506" s="281"/>
      <c r="E1506" s="282"/>
      <c r="F1506" s="292"/>
      <c r="G1506" s="284"/>
    </row>
    <row r="1507" spans="1:7" outlineLevel="1">
      <c r="A1507" s="83" t="s">
        <v>89</v>
      </c>
      <c r="B1507" s="84"/>
      <c r="C1507" s="302" t="s">
        <v>898</v>
      </c>
      <c r="D1507" s="174"/>
      <c r="E1507" s="149"/>
      <c r="F1507" s="299"/>
      <c r="G1507" s="91"/>
    </row>
    <row r="1508" spans="1:7" outlineLevel="1">
      <c r="A1508" s="83" t="s">
        <v>89</v>
      </c>
      <c r="B1508" s="84"/>
      <c r="C1508" s="286" t="s">
        <v>910</v>
      </c>
      <c r="D1508" s="174"/>
      <c r="E1508" s="149"/>
      <c r="F1508" s="299"/>
      <c r="G1508" s="91"/>
    </row>
    <row r="1509" spans="1:7" outlineLevel="1">
      <c r="A1509" s="83" t="s">
        <v>89</v>
      </c>
      <c r="B1509" s="84"/>
      <c r="C1509" s="260" t="s">
        <v>913</v>
      </c>
      <c r="D1509" s="174"/>
      <c r="E1509" s="149"/>
      <c r="F1509" s="299"/>
      <c r="G1509" s="91"/>
    </row>
    <row r="1510" spans="1:7" outlineLevel="1">
      <c r="A1510" s="83" t="s">
        <v>89</v>
      </c>
      <c r="B1510" s="84"/>
      <c r="C1510" s="286" t="s">
        <v>900</v>
      </c>
      <c r="D1510" s="174"/>
      <c r="E1510" s="149"/>
      <c r="F1510" s="299"/>
      <c r="G1510" s="91"/>
    </row>
    <row r="1511" spans="1:7" outlineLevel="1">
      <c r="A1511" s="83" t="s">
        <v>89</v>
      </c>
      <c r="B1511" s="84"/>
      <c r="C1511" s="286" t="s">
        <v>902</v>
      </c>
      <c r="D1511" s="174"/>
      <c r="E1511" s="149"/>
      <c r="F1511" s="299"/>
      <c r="G1511" s="91"/>
    </row>
    <row r="1512" spans="1:7" outlineLevel="1">
      <c r="A1512" s="83" t="s">
        <v>60</v>
      </c>
      <c r="B1512" s="84">
        <v>5</v>
      </c>
      <c r="C1512" s="286" t="s">
        <v>914</v>
      </c>
      <c r="D1512" s="174" t="s">
        <v>575</v>
      </c>
      <c r="E1512" s="149">
        <v>1</v>
      </c>
      <c r="F1512" s="122">
        <v>0</v>
      </c>
      <c r="G1512" s="91">
        <f>F1512*E1512</f>
        <v>0</v>
      </c>
    </row>
    <row r="1513" spans="1:7" outlineLevel="1">
      <c r="A1513" s="83" t="s">
        <v>89</v>
      </c>
      <c r="B1513" s="84"/>
      <c r="C1513" s="280"/>
      <c r="D1513" s="281"/>
      <c r="E1513" s="282"/>
      <c r="F1513" s="292"/>
      <c r="G1513" s="284"/>
    </row>
    <row r="1514" spans="1:7" outlineLevel="1">
      <c r="A1514" s="83" t="s">
        <v>89</v>
      </c>
      <c r="B1514" s="84"/>
      <c r="C1514" s="302" t="s">
        <v>898</v>
      </c>
      <c r="D1514" s="174"/>
      <c r="E1514" s="149"/>
      <c r="F1514" s="299"/>
      <c r="G1514" s="91"/>
    </row>
    <row r="1515" spans="1:7" outlineLevel="1">
      <c r="A1515" s="83" t="s">
        <v>89</v>
      </c>
      <c r="B1515" s="84"/>
      <c r="C1515" s="286" t="s">
        <v>910</v>
      </c>
      <c r="D1515" s="174"/>
      <c r="E1515" s="149"/>
      <c r="F1515" s="299"/>
      <c r="G1515" s="91"/>
    </row>
    <row r="1516" spans="1:7" outlineLevel="1">
      <c r="A1516" s="83" t="s">
        <v>89</v>
      </c>
      <c r="B1516" s="84"/>
      <c r="C1516" s="260" t="s">
        <v>911</v>
      </c>
      <c r="D1516" s="174"/>
      <c r="E1516" s="149"/>
      <c r="F1516" s="299"/>
      <c r="G1516" s="91"/>
    </row>
    <row r="1517" spans="1:7" outlineLevel="1">
      <c r="A1517" s="83" t="s">
        <v>89</v>
      </c>
      <c r="B1517" s="84"/>
      <c r="C1517" s="286" t="s">
        <v>900</v>
      </c>
      <c r="D1517" s="174"/>
      <c r="E1517" s="149"/>
      <c r="F1517" s="299"/>
      <c r="G1517" s="91"/>
    </row>
    <row r="1518" spans="1:7" outlineLevel="1">
      <c r="A1518" s="83" t="s">
        <v>89</v>
      </c>
      <c r="B1518" s="84"/>
      <c r="C1518" s="286" t="s">
        <v>902</v>
      </c>
      <c r="D1518" s="174"/>
      <c r="E1518" s="149"/>
      <c r="F1518" s="299"/>
      <c r="G1518" s="91"/>
    </row>
    <row r="1519" spans="1:7" outlineLevel="1">
      <c r="A1519" s="83" t="s">
        <v>60</v>
      </c>
      <c r="B1519" s="84">
        <v>6</v>
      </c>
      <c r="C1519" s="286" t="s">
        <v>915</v>
      </c>
      <c r="D1519" s="174" t="s">
        <v>575</v>
      </c>
      <c r="E1519" s="149">
        <v>1</v>
      </c>
      <c r="F1519" s="122">
        <v>0</v>
      </c>
      <c r="G1519" s="91">
        <f>F1519*E1519</f>
        <v>0</v>
      </c>
    </row>
    <row r="1520" spans="1:7" outlineLevel="1">
      <c r="A1520" s="83" t="s">
        <v>89</v>
      </c>
      <c r="B1520" s="84"/>
      <c r="C1520" s="280"/>
      <c r="D1520" s="281"/>
      <c r="E1520" s="282"/>
      <c r="F1520" s="292"/>
      <c r="G1520" s="284"/>
    </row>
    <row r="1521" spans="1:7" outlineLevel="1">
      <c r="A1521" s="83" t="s">
        <v>89</v>
      </c>
      <c r="B1521" s="84"/>
      <c r="C1521" s="302" t="s">
        <v>898</v>
      </c>
      <c r="D1521" s="174"/>
      <c r="E1521" s="149"/>
      <c r="F1521" s="299"/>
      <c r="G1521" s="91"/>
    </row>
    <row r="1522" spans="1:7" outlineLevel="1">
      <c r="A1522" s="83" t="s">
        <v>89</v>
      </c>
      <c r="B1522" s="84"/>
      <c r="C1522" s="286" t="s">
        <v>910</v>
      </c>
      <c r="D1522" s="174"/>
      <c r="E1522" s="149"/>
      <c r="F1522" s="299"/>
      <c r="G1522" s="91"/>
    </row>
    <row r="1523" spans="1:7" outlineLevel="1">
      <c r="A1523" s="83" t="s">
        <v>89</v>
      </c>
      <c r="B1523" s="84"/>
      <c r="C1523" s="260" t="s">
        <v>913</v>
      </c>
      <c r="D1523" s="174"/>
      <c r="E1523" s="149"/>
      <c r="F1523" s="299"/>
      <c r="G1523" s="91"/>
    </row>
    <row r="1524" spans="1:7" outlineLevel="1">
      <c r="A1524" s="83" t="s">
        <v>89</v>
      </c>
      <c r="B1524" s="84"/>
      <c r="C1524" s="286" t="s">
        <v>900</v>
      </c>
      <c r="D1524" s="174"/>
      <c r="E1524" s="149"/>
      <c r="F1524" s="299"/>
      <c r="G1524" s="91"/>
    </row>
    <row r="1525" spans="1:7" outlineLevel="1">
      <c r="A1525" s="83" t="s">
        <v>89</v>
      </c>
      <c r="B1525" s="84"/>
      <c r="C1525" s="286" t="s">
        <v>902</v>
      </c>
      <c r="D1525" s="174"/>
      <c r="E1525" s="149"/>
      <c r="F1525" s="299"/>
      <c r="G1525" s="91"/>
    </row>
    <row r="1526" spans="1:7" outlineLevel="1">
      <c r="A1526" s="83" t="s">
        <v>60</v>
      </c>
      <c r="B1526" s="84">
        <v>7</v>
      </c>
      <c r="C1526" s="286" t="s">
        <v>916</v>
      </c>
      <c r="D1526" s="174" t="s">
        <v>575</v>
      </c>
      <c r="E1526" s="149">
        <v>1</v>
      </c>
      <c r="F1526" s="122">
        <v>0</v>
      </c>
      <c r="G1526" s="91">
        <f>F1526*E1526</f>
        <v>0</v>
      </c>
    </row>
    <row r="1527" spans="1:7" outlineLevel="1">
      <c r="A1527" s="83" t="s">
        <v>89</v>
      </c>
      <c r="B1527" s="84"/>
      <c r="C1527" s="280"/>
      <c r="D1527" s="281"/>
      <c r="E1527" s="282"/>
      <c r="F1527" s="292"/>
      <c r="G1527" s="284"/>
    </row>
    <row r="1528" spans="1:7" outlineLevel="1">
      <c r="A1528" s="83" t="s">
        <v>89</v>
      </c>
      <c r="B1528" s="84"/>
      <c r="C1528" s="302" t="s">
        <v>898</v>
      </c>
      <c r="D1528" s="174"/>
      <c r="E1528" s="149"/>
      <c r="F1528" s="299"/>
      <c r="G1528" s="91"/>
    </row>
    <row r="1529" spans="1:7" outlineLevel="1">
      <c r="A1529" s="83" t="s">
        <v>89</v>
      </c>
      <c r="B1529" s="84"/>
      <c r="C1529" s="286" t="s">
        <v>910</v>
      </c>
      <c r="D1529" s="174"/>
      <c r="E1529" s="149"/>
      <c r="F1529" s="299"/>
      <c r="G1529" s="91"/>
    </row>
    <row r="1530" spans="1:7" outlineLevel="1">
      <c r="A1530" s="83" t="s">
        <v>89</v>
      </c>
      <c r="B1530" s="84"/>
      <c r="C1530" s="260" t="s">
        <v>917</v>
      </c>
      <c r="D1530" s="174"/>
      <c r="E1530" s="149"/>
      <c r="F1530" s="299"/>
      <c r="G1530" s="91"/>
    </row>
    <row r="1531" spans="1:7" outlineLevel="1">
      <c r="A1531" s="83" t="s">
        <v>89</v>
      </c>
      <c r="B1531" s="84"/>
      <c r="C1531" s="286" t="s">
        <v>900</v>
      </c>
      <c r="D1531" s="174"/>
      <c r="E1531" s="149"/>
      <c r="F1531" s="299"/>
      <c r="G1531" s="91"/>
    </row>
    <row r="1532" spans="1:7" outlineLevel="1">
      <c r="A1532" s="83" t="s">
        <v>89</v>
      </c>
      <c r="B1532" s="84"/>
      <c r="C1532" s="286" t="s">
        <v>902</v>
      </c>
      <c r="D1532" s="174"/>
      <c r="E1532" s="149"/>
      <c r="F1532" s="299"/>
      <c r="G1532" s="91"/>
    </row>
    <row r="1533" spans="1:7" outlineLevel="1">
      <c r="A1533" s="83" t="s">
        <v>60</v>
      </c>
      <c r="B1533" s="84">
        <v>8</v>
      </c>
      <c r="C1533" s="286" t="s">
        <v>918</v>
      </c>
      <c r="D1533" s="174" t="s">
        <v>575</v>
      </c>
      <c r="E1533" s="149">
        <v>2</v>
      </c>
      <c r="F1533" s="122">
        <v>0</v>
      </c>
      <c r="G1533" s="91">
        <f>F1533*E1533</f>
        <v>0</v>
      </c>
    </row>
    <row r="1534" spans="1:7" outlineLevel="1">
      <c r="A1534" s="83" t="s">
        <v>89</v>
      </c>
      <c r="B1534" s="84"/>
      <c r="C1534" s="280"/>
      <c r="D1534" s="281"/>
      <c r="E1534" s="282"/>
      <c r="F1534" s="292"/>
      <c r="G1534" s="284"/>
    </row>
    <row r="1535" spans="1:7" outlineLevel="1">
      <c r="A1535" s="83" t="s">
        <v>89</v>
      </c>
      <c r="B1535" s="84"/>
      <c r="C1535" s="302" t="s">
        <v>919</v>
      </c>
      <c r="D1535" s="174"/>
      <c r="E1535" s="149"/>
      <c r="F1535" s="299"/>
      <c r="G1535" s="91"/>
    </row>
    <row r="1536" spans="1:7" outlineLevel="1">
      <c r="A1536" s="83" t="s">
        <v>89</v>
      </c>
      <c r="B1536" s="84"/>
      <c r="C1536" s="286" t="s">
        <v>899</v>
      </c>
      <c r="D1536" s="174"/>
      <c r="E1536" s="149"/>
      <c r="F1536" s="299"/>
      <c r="G1536" s="91"/>
    </row>
    <row r="1537" spans="1:7" outlineLevel="1">
      <c r="A1537" s="83" t="s">
        <v>89</v>
      </c>
      <c r="B1537" s="84"/>
      <c r="C1537" s="286" t="s">
        <v>900</v>
      </c>
      <c r="D1537" s="174"/>
      <c r="E1537" s="149"/>
      <c r="F1537" s="299"/>
      <c r="G1537" s="91"/>
    </row>
    <row r="1538" spans="1:7" outlineLevel="1">
      <c r="A1538" s="83" t="s">
        <v>89</v>
      </c>
      <c r="B1538" s="84"/>
      <c r="C1538" s="260" t="s">
        <v>904</v>
      </c>
      <c r="D1538" s="174"/>
      <c r="E1538" s="149"/>
      <c r="F1538" s="299"/>
      <c r="G1538" s="91"/>
    </row>
    <row r="1539" spans="1:7" outlineLevel="1">
      <c r="A1539" s="83" t="s">
        <v>89</v>
      </c>
      <c r="B1539" s="84" t="s">
        <v>89</v>
      </c>
      <c r="C1539" s="286" t="s">
        <v>920</v>
      </c>
      <c r="D1539" s="174"/>
      <c r="E1539" s="149"/>
      <c r="F1539" s="299"/>
      <c r="G1539" s="91"/>
    </row>
    <row r="1540" spans="1:7" outlineLevel="1">
      <c r="A1540" s="83" t="s">
        <v>60</v>
      </c>
      <c r="B1540" s="84">
        <v>9</v>
      </c>
      <c r="C1540" s="286" t="s">
        <v>921</v>
      </c>
      <c r="D1540" s="174" t="s">
        <v>575</v>
      </c>
      <c r="E1540" s="149">
        <v>1</v>
      </c>
      <c r="F1540" s="122">
        <v>0</v>
      </c>
      <c r="G1540" s="91">
        <f>F1540*E1540</f>
        <v>0</v>
      </c>
    </row>
    <row r="1541" spans="1:7" outlineLevel="1">
      <c r="A1541" s="83" t="s">
        <v>89</v>
      </c>
      <c r="B1541" s="84"/>
      <c r="C1541" s="280"/>
      <c r="D1541" s="281"/>
      <c r="E1541" s="282"/>
      <c r="F1541" s="292"/>
      <c r="G1541" s="284"/>
    </row>
    <row r="1542" spans="1:7" outlineLevel="1">
      <c r="A1542" s="83" t="s">
        <v>89</v>
      </c>
      <c r="B1542" s="84"/>
      <c r="C1542" s="302" t="s">
        <v>919</v>
      </c>
      <c r="D1542" s="174"/>
      <c r="E1542" s="149"/>
      <c r="F1542" s="299"/>
      <c r="G1542" s="91"/>
    </row>
    <row r="1543" spans="1:7" outlineLevel="1">
      <c r="A1543" s="83" t="s">
        <v>89</v>
      </c>
      <c r="B1543" s="84"/>
      <c r="C1543" s="286" t="s">
        <v>910</v>
      </c>
      <c r="D1543" s="174"/>
      <c r="E1543" s="149"/>
      <c r="F1543" s="299"/>
      <c r="G1543" s="91"/>
    </row>
    <row r="1544" spans="1:7" outlineLevel="1">
      <c r="A1544" s="83" t="s">
        <v>89</v>
      </c>
      <c r="B1544" s="84"/>
      <c r="C1544" s="260" t="s">
        <v>911</v>
      </c>
      <c r="D1544" s="174"/>
      <c r="E1544" s="149"/>
      <c r="F1544" s="299"/>
      <c r="G1544" s="91"/>
    </row>
    <row r="1545" spans="1:7" outlineLevel="1">
      <c r="A1545" s="83" t="s">
        <v>89</v>
      </c>
      <c r="B1545" s="84"/>
      <c r="C1545" s="286" t="s">
        <v>900</v>
      </c>
      <c r="D1545" s="174"/>
      <c r="E1545" s="149"/>
      <c r="F1545" s="299"/>
      <c r="G1545" s="91"/>
    </row>
    <row r="1546" spans="1:7" outlineLevel="1">
      <c r="A1546" s="83" t="s">
        <v>89</v>
      </c>
      <c r="B1546" s="84"/>
      <c r="C1546" s="286" t="s">
        <v>920</v>
      </c>
      <c r="D1546" s="174"/>
      <c r="E1546" s="149"/>
      <c r="F1546" s="299"/>
      <c r="G1546" s="91"/>
    </row>
    <row r="1547" spans="1:7" outlineLevel="1">
      <c r="A1547" s="83" t="s">
        <v>60</v>
      </c>
      <c r="B1547" s="84">
        <v>10</v>
      </c>
      <c r="C1547" s="286" t="s">
        <v>922</v>
      </c>
      <c r="D1547" s="174" t="s">
        <v>575</v>
      </c>
      <c r="E1547" s="149">
        <v>1</v>
      </c>
      <c r="F1547" s="122">
        <v>0</v>
      </c>
      <c r="G1547" s="91">
        <f>F1547*E1547</f>
        <v>0</v>
      </c>
    </row>
    <row r="1548" spans="1:7" outlineLevel="1">
      <c r="A1548" s="83" t="s">
        <v>89</v>
      </c>
      <c r="B1548" s="84"/>
      <c r="C1548" s="280"/>
      <c r="D1548" s="281"/>
      <c r="E1548" s="282"/>
      <c r="F1548" s="292"/>
      <c r="G1548" s="284"/>
    </row>
    <row r="1549" spans="1:7" ht="15.75" outlineLevel="1" thickBot="1">
      <c r="A1549" s="83" t="s">
        <v>89</v>
      </c>
      <c r="B1549" s="84"/>
      <c r="C1549" s="294"/>
      <c r="D1549" s="295"/>
      <c r="E1549" s="177"/>
      <c r="F1549" s="303"/>
      <c r="G1549" s="137"/>
    </row>
    <row r="1550" spans="1:7" ht="27" outlineLevel="1" thickTop="1" thickBot="1">
      <c r="A1550" s="83" t="s">
        <v>89</v>
      </c>
      <c r="B1550" s="60"/>
      <c r="C1550" s="296" t="s">
        <v>923</v>
      </c>
      <c r="D1550" s="297"/>
      <c r="E1550" s="178"/>
      <c r="F1550" s="304"/>
      <c r="G1550" s="214">
        <f>SUM(G1457:G1549)</f>
        <v>0</v>
      </c>
    </row>
    <row r="1551" spans="1:7" ht="15.75" outlineLevel="1" thickTop="1"/>
    <row r="1552" spans="1:7" outlineLevel="1"/>
    <row r="1553" spans="1:7" ht="24" outlineLevel="1">
      <c r="A1553" s="62"/>
      <c r="B1553" s="77" t="s">
        <v>82</v>
      </c>
      <c r="C1553" s="159" t="s">
        <v>83</v>
      </c>
      <c r="D1553" s="217" t="s">
        <v>84</v>
      </c>
      <c r="E1553" s="160" t="s">
        <v>85</v>
      </c>
      <c r="F1553" s="81" t="s">
        <v>86</v>
      </c>
      <c r="G1553" s="81" t="s">
        <v>87</v>
      </c>
    </row>
    <row r="1554" spans="1:7" outlineLevel="1">
      <c r="A1554" s="83"/>
      <c r="B1554" s="84"/>
      <c r="C1554" s="179"/>
      <c r="D1554" s="183"/>
      <c r="E1554" s="161"/>
      <c r="F1554" s="183"/>
      <c r="G1554" s="183"/>
    </row>
    <row r="1555" spans="1:7" outlineLevel="1">
      <c r="A1555" s="83"/>
      <c r="B1555" s="88" t="s">
        <v>50</v>
      </c>
      <c r="C1555" s="181" t="s">
        <v>51</v>
      </c>
      <c r="D1555" s="174"/>
      <c r="E1555" s="149"/>
      <c r="F1555" s="91"/>
      <c r="G1555" s="91"/>
    </row>
    <row r="1556" spans="1:7" outlineLevel="1">
      <c r="A1556" s="83"/>
      <c r="B1556" s="84"/>
      <c r="C1556" s="96"/>
      <c r="D1556" s="96"/>
      <c r="E1556" s="97"/>
      <c r="F1556" s="250"/>
      <c r="G1556" s="91"/>
    </row>
    <row r="1557" spans="1:7" outlineLevel="1">
      <c r="A1557" s="83"/>
      <c r="B1557" s="88" t="s">
        <v>62</v>
      </c>
      <c r="C1557" s="181" t="s">
        <v>63</v>
      </c>
      <c r="D1557" s="174"/>
      <c r="E1557" s="149"/>
      <c r="F1557" s="91"/>
      <c r="G1557" s="91"/>
    </row>
    <row r="1558" spans="1:7" outlineLevel="1">
      <c r="A1558" s="83"/>
      <c r="B1558" s="84"/>
      <c r="C1558" s="113"/>
      <c r="D1558" s="174"/>
      <c r="E1558" s="149"/>
      <c r="F1558" s="91"/>
      <c r="G1558" s="91"/>
    </row>
    <row r="1559" spans="1:7" ht="51.75" outlineLevel="1">
      <c r="A1559" s="83" t="s">
        <v>89</v>
      </c>
      <c r="B1559" s="84"/>
      <c r="C1559" s="305" t="s">
        <v>549</v>
      </c>
      <c r="D1559" s="174"/>
      <c r="E1559" s="149"/>
      <c r="F1559" s="91"/>
      <c r="G1559" s="91"/>
    </row>
    <row r="1560" spans="1:7" ht="51.75" outlineLevel="1">
      <c r="A1560" s="83" t="s">
        <v>89</v>
      </c>
      <c r="B1560" s="84"/>
      <c r="C1560" s="305" t="s">
        <v>550</v>
      </c>
      <c r="D1560" s="174"/>
      <c r="E1560" s="149"/>
      <c r="F1560" s="91"/>
      <c r="G1560" s="91"/>
    </row>
    <row r="1561" spans="1:7" ht="39" outlineLevel="1">
      <c r="A1561" s="83" t="s">
        <v>89</v>
      </c>
      <c r="B1561" s="84"/>
      <c r="C1561" s="305" t="s">
        <v>924</v>
      </c>
      <c r="D1561" s="174"/>
      <c r="E1561" s="149"/>
      <c r="F1561" s="91"/>
      <c r="G1561" s="91"/>
    </row>
    <row r="1562" spans="1:7" ht="51.75" outlineLevel="1">
      <c r="A1562" s="83" t="s">
        <v>89</v>
      </c>
      <c r="B1562" s="84"/>
      <c r="C1562" s="305" t="s">
        <v>925</v>
      </c>
      <c r="D1562" s="174"/>
      <c r="E1562" s="149"/>
      <c r="F1562" s="91"/>
      <c r="G1562" s="91"/>
    </row>
    <row r="1563" spans="1:7" ht="39" outlineLevel="1">
      <c r="A1563" s="83" t="s">
        <v>89</v>
      </c>
      <c r="B1563" s="84"/>
      <c r="C1563" s="305" t="s">
        <v>926</v>
      </c>
      <c r="D1563" s="174"/>
      <c r="E1563" s="149"/>
      <c r="F1563" s="91"/>
      <c r="G1563" s="91"/>
    </row>
    <row r="1564" spans="1:7" ht="39" outlineLevel="1">
      <c r="A1564" s="83" t="s">
        <v>89</v>
      </c>
      <c r="B1564" s="84"/>
      <c r="C1564" s="305" t="s">
        <v>927</v>
      </c>
      <c r="D1564" s="174"/>
      <c r="E1564" s="149"/>
      <c r="F1564" s="91"/>
      <c r="G1564" s="91"/>
    </row>
    <row r="1565" spans="1:7" ht="64.5" outlineLevel="1">
      <c r="A1565" s="83" t="s">
        <v>89</v>
      </c>
      <c r="B1565" s="84"/>
      <c r="C1565" s="305" t="s">
        <v>928</v>
      </c>
      <c r="D1565" s="174"/>
      <c r="E1565" s="149"/>
      <c r="F1565" s="91"/>
      <c r="G1565" s="91"/>
    </row>
    <row r="1566" spans="1:7" ht="26.25" outlineLevel="1">
      <c r="A1566" s="83" t="s">
        <v>89</v>
      </c>
      <c r="B1566" s="84"/>
      <c r="C1566" s="305" t="s">
        <v>929</v>
      </c>
      <c r="D1566" s="174"/>
      <c r="E1566" s="149"/>
      <c r="F1566" s="91"/>
      <c r="G1566" s="91"/>
    </row>
    <row r="1567" spans="1:7" ht="77.25" outlineLevel="1">
      <c r="A1567" s="83" t="s">
        <v>89</v>
      </c>
      <c r="B1567" s="84"/>
      <c r="C1567" s="305" t="s">
        <v>930</v>
      </c>
      <c r="D1567" s="174"/>
      <c r="E1567" s="149"/>
      <c r="F1567" s="91"/>
      <c r="G1567" s="91"/>
    </row>
    <row r="1568" spans="1:7" outlineLevel="1">
      <c r="A1568" s="83" t="s">
        <v>89</v>
      </c>
      <c r="B1568" s="84"/>
      <c r="C1568" s="305" t="s">
        <v>931</v>
      </c>
      <c r="D1568" s="174"/>
      <c r="E1568" s="149"/>
      <c r="F1568" s="91"/>
      <c r="G1568" s="91"/>
    </row>
    <row r="1569" spans="1:7" ht="26.25" outlineLevel="1">
      <c r="A1569" s="83" t="s">
        <v>89</v>
      </c>
      <c r="B1569" s="84"/>
      <c r="C1569" s="305" t="s">
        <v>932</v>
      </c>
      <c r="D1569" s="174"/>
      <c r="E1569" s="149"/>
      <c r="F1569" s="91"/>
      <c r="G1569" s="91"/>
    </row>
    <row r="1570" spans="1:7" outlineLevel="1">
      <c r="A1570" s="83" t="s">
        <v>89</v>
      </c>
      <c r="B1570" s="84"/>
      <c r="C1570" s="280"/>
      <c r="D1570" s="281"/>
      <c r="E1570" s="282"/>
      <c r="F1570" s="283"/>
      <c r="G1570" s="284"/>
    </row>
    <row r="1571" spans="1:7" outlineLevel="1">
      <c r="A1571" s="83" t="s">
        <v>89</v>
      </c>
      <c r="B1571" s="84"/>
      <c r="C1571" s="253" t="s">
        <v>933</v>
      </c>
      <c r="D1571" s="12"/>
      <c r="E1571" s="90"/>
      <c r="F1571" s="92"/>
      <c r="G1571" s="92"/>
    </row>
    <row r="1572" spans="1:7" outlineLevel="1">
      <c r="A1572" s="83" t="s">
        <v>89</v>
      </c>
      <c r="B1572" s="84"/>
      <c r="C1572" s="253"/>
      <c r="D1572" s="12"/>
      <c r="E1572" s="90"/>
      <c r="F1572" s="92"/>
      <c r="G1572" s="92"/>
    </row>
    <row r="1573" spans="1:7" ht="60" outlineLevel="1">
      <c r="A1573" s="83" t="s">
        <v>62</v>
      </c>
      <c r="B1573" s="84">
        <v>1</v>
      </c>
      <c r="C1573" s="260" t="s">
        <v>934</v>
      </c>
      <c r="D1573" s="174"/>
      <c r="E1573" s="149"/>
      <c r="F1573" s="230"/>
      <c r="G1573" s="91"/>
    </row>
    <row r="1574" spans="1:7" outlineLevel="1">
      <c r="A1574" s="83" t="s">
        <v>89</v>
      </c>
      <c r="B1574" s="84"/>
      <c r="C1574" s="286" t="s">
        <v>935</v>
      </c>
      <c r="D1574" s="12"/>
      <c r="E1574" s="90"/>
      <c r="F1574" s="92"/>
      <c r="G1574" s="92"/>
    </row>
    <row r="1575" spans="1:7" ht="51.75" outlineLevel="1">
      <c r="A1575" s="83" t="s">
        <v>89</v>
      </c>
      <c r="B1575" s="84"/>
      <c r="C1575" s="286" t="s">
        <v>936</v>
      </c>
      <c r="D1575" s="12"/>
      <c r="E1575" s="90"/>
      <c r="F1575" s="92"/>
      <c r="G1575" s="92"/>
    </row>
    <row r="1576" spans="1:7" outlineLevel="1">
      <c r="A1576" s="83" t="s">
        <v>89</v>
      </c>
      <c r="B1576" s="84"/>
      <c r="C1576" s="286"/>
      <c r="D1576" s="12"/>
      <c r="E1576" s="90"/>
      <c r="F1576" s="92"/>
      <c r="G1576" s="92"/>
    </row>
    <row r="1577" spans="1:7" outlineLevel="1">
      <c r="A1577" s="83" t="s">
        <v>89</v>
      </c>
      <c r="B1577" s="84"/>
      <c r="C1577" s="286" t="s">
        <v>937</v>
      </c>
      <c r="D1577" s="12"/>
      <c r="E1577" s="90"/>
      <c r="F1577" s="92"/>
      <c r="G1577" s="92"/>
    </row>
    <row r="1578" spans="1:7" outlineLevel="1">
      <c r="A1578" s="83" t="s">
        <v>89</v>
      </c>
      <c r="B1578" s="84"/>
      <c r="C1578" s="286" t="s">
        <v>938</v>
      </c>
      <c r="D1578" s="174" t="s">
        <v>158</v>
      </c>
      <c r="E1578" s="149">
        <v>1300</v>
      </c>
      <c r="F1578" s="122">
        <v>0</v>
      </c>
      <c r="G1578" s="91">
        <f>F1578*E1578</f>
        <v>0</v>
      </c>
    </row>
    <row r="1579" spans="1:7" outlineLevel="1">
      <c r="A1579" s="83" t="s">
        <v>89</v>
      </c>
      <c r="B1579" s="84"/>
      <c r="C1579" s="253"/>
      <c r="D1579" s="12"/>
      <c r="E1579" s="90"/>
      <c r="F1579" s="92"/>
      <c r="G1579" s="92"/>
    </row>
    <row r="1580" spans="1:7" ht="39" outlineLevel="1">
      <c r="A1580" s="83" t="s">
        <v>62</v>
      </c>
      <c r="B1580" s="84">
        <v>2</v>
      </c>
      <c r="C1580" s="286" t="s">
        <v>939</v>
      </c>
      <c r="D1580" s="174"/>
      <c r="E1580" s="149"/>
      <c r="F1580" s="230"/>
      <c r="G1580" s="91"/>
    </row>
    <row r="1581" spans="1:7" outlineLevel="1">
      <c r="A1581" s="83" t="s">
        <v>89</v>
      </c>
      <c r="B1581" s="84"/>
      <c r="C1581" s="286" t="s">
        <v>935</v>
      </c>
      <c r="D1581" s="12"/>
      <c r="E1581" s="90"/>
      <c r="F1581" s="92"/>
      <c r="G1581" s="92"/>
    </row>
    <row r="1582" spans="1:7" ht="39" outlineLevel="1">
      <c r="A1582" s="83" t="s">
        <v>89</v>
      </c>
      <c r="B1582" s="84"/>
      <c r="C1582" s="286" t="s">
        <v>940</v>
      </c>
      <c r="D1582" s="12"/>
      <c r="E1582" s="90"/>
      <c r="F1582" s="92"/>
      <c r="G1582" s="92"/>
    </row>
    <row r="1583" spans="1:7" outlineLevel="1">
      <c r="A1583" s="83" t="s">
        <v>89</v>
      </c>
      <c r="B1583" s="84"/>
      <c r="C1583" s="286"/>
      <c r="D1583" s="12"/>
      <c r="E1583" s="90"/>
      <c r="F1583" s="92"/>
      <c r="G1583" s="92"/>
    </row>
    <row r="1584" spans="1:7" outlineLevel="1">
      <c r="A1584" s="83" t="s">
        <v>89</v>
      </c>
      <c r="B1584" s="84"/>
      <c r="C1584" s="286" t="s">
        <v>937</v>
      </c>
      <c r="D1584" s="12"/>
      <c r="E1584" s="90"/>
      <c r="F1584" s="92"/>
      <c r="G1584" s="92"/>
    </row>
    <row r="1585" spans="1:7" outlineLevel="1">
      <c r="A1585" s="83" t="s">
        <v>89</v>
      </c>
      <c r="B1585" s="84"/>
      <c r="C1585" s="286" t="s">
        <v>938</v>
      </c>
      <c r="D1585" s="174" t="s">
        <v>158</v>
      </c>
      <c r="E1585" s="149">
        <v>1663</v>
      </c>
      <c r="F1585" s="122">
        <v>0</v>
      </c>
      <c r="G1585" s="91">
        <f>F1585*E1585</f>
        <v>0</v>
      </c>
    </row>
    <row r="1586" spans="1:7" outlineLevel="1">
      <c r="A1586" s="83" t="s">
        <v>89</v>
      </c>
      <c r="B1586" s="84"/>
      <c r="C1586" s="253"/>
      <c r="D1586" s="12"/>
      <c r="E1586" s="90"/>
      <c r="F1586" s="92"/>
      <c r="G1586" s="92"/>
    </row>
    <row r="1587" spans="1:7" ht="39" outlineLevel="1">
      <c r="A1587" s="83" t="s">
        <v>62</v>
      </c>
      <c r="B1587" s="84">
        <v>3</v>
      </c>
      <c r="C1587" s="286" t="s">
        <v>941</v>
      </c>
      <c r="D1587" s="174"/>
      <c r="E1587" s="149"/>
      <c r="F1587" s="91"/>
      <c r="G1587" s="91"/>
    </row>
    <row r="1588" spans="1:7" outlineLevel="1">
      <c r="A1588" s="83" t="s">
        <v>89</v>
      </c>
      <c r="B1588" s="84"/>
      <c r="C1588" s="286" t="s">
        <v>942</v>
      </c>
      <c r="D1588" s="12"/>
      <c r="E1588" s="90"/>
      <c r="F1588" s="92"/>
      <c r="G1588" s="92"/>
    </row>
    <row r="1589" spans="1:7" ht="39" outlineLevel="1">
      <c r="A1589" s="83" t="s">
        <v>89</v>
      </c>
      <c r="B1589" s="84"/>
      <c r="C1589" s="286" t="s">
        <v>940</v>
      </c>
      <c r="D1589" s="12"/>
      <c r="E1589" s="90"/>
      <c r="F1589" s="92"/>
      <c r="G1589" s="92"/>
    </row>
    <row r="1590" spans="1:7" outlineLevel="1">
      <c r="A1590" s="83" t="s">
        <v>89</v>
      </c>
      <c r="B1590" s="84"/>
      <c r="C1590" s="286"/>
      <c r="D1590" s="12"/>
      <c r="E1590" s="90"/>
      <c r="F1590" s="92"/>
      <c r="G1590" s="92"/>
    </row>
    <row r="1591" spans="1:7" outlineLevel="1">
      <c r="A1591" s="83" t="s">
        <v>89</v>
      </c>
      <c r="B1591" s="84"/>
      <c r="C1591" s="286" t="s">
        <v>937</v>
      </c>
      <c r="D1591" s="12"/>
      <c r="E1591" s="90"/>
      <c r="F1591" s="92"/>
      <c r="G1591" s="92"/>
    </row>
    <row r="1592" spans="1:7" outlineLevel="1">
      <c r="A1592" s="83" t="s">
        <v>89</v>
      </c>
      <c r="B1592" s="84"/>
      <c r="C1592" s="286" t="s">
        <v>938</v>
      </c>
      <c r="D1592" s="174" t="s">
        <v>158</v>
      </c>
      <c r="E1592" s="149">
        <v>850</v>
      </c>
      <c r="F1592" s="122">
        <v>0</v>
      </c>
      <c r="G1592" s="91">
        <f>F1592*E1592</f>
        <v>0</v>
      </c>
    </row>
    <row r="1593" spans="1:7" outlineLevel="1">
      <c r="A1593" s="83"/>
      <c r="B1593" s="84"/>
      <c r="C1593" s="286"/>
      <c r="D1593" s="174"/>
      <c r="E1593" s="149"/>
      <c r="F1593" s="252"/>
      <c r="G1593" s="91"/>
    </row>
    <row r="1594" spans="1:7" outlineLevel="1">
      <c r="A1594" s="83" t="s">
        <v>89</v>
      </c>
      <c r="B1594" s="84"/>
      <c r="C1594" s="253"/>
      <c r="D1594" s="12"/>
      <c r="E1594" s="90"/>
      <c r="F1594" s="92"/>
      <c r="G1594" s="92"/>
    </row>
    <row r="1595" spans="1:7" ht="26.25" outlineLevel="1">
      <c r="A1595" s="83" t="s">
        <v>62</v>
      </c>
      <c r="B1595" s="84">
        <v>4</v>
      </c>
      <c r="C1595" s="286" t="s">
        <v>943</v>
      </c>
      <c r="D1595" s="174"/>
      <c r="E1595" s="149"/>
      <c r="F1595" s="91"/>
      <c r="G1595" s="91"/>
    </row>
    <row r="1596" spans="1:7" ht="51.75" outlineLevel="1">
      <c r="A1596" s="83" t="s">
        <v>89</v>
      </c>
      <c r="B1596" s="84"/>
      <c r="C1596" s="286" t="s">
        <v>936</v>
      </c>
      <c r="D1596" s="12"/>
      <c r="E1596" s="90"/>
      <c r="F1596" s="92"/>
      <c r="G1596" s="92"/>
    </row>
    <row r="1597" spans="1:7" outlineLevel="1">
      <c r="A1597" s="83" t="s">
        <v>89</v>
      </c>
      <c r="B1597" s="84"/>
      <c r="C1597" s="286"/>
      <c r="D1597" s="12"/>
      <c r="E1597" s="90"/>
      <c r="F1597" s="92"/>
      <c r="G1597" s="92"/>
    </row>
    <row r="1598" spans="1:7" outlineLevel="1">
      <c r="A1598" s="83" t="s">
        <v>89</v>
      </c>
      <c r="B1598" s="84"/>
      <c r="C1598" s="286" t="s">
        <v>937</v>
      </c>
      <c r="D1598" s="12"/>
      <c r="E1598" s="90"/>
      <c r="F1598" s="92"/>
      <c r="G1598" s="92"/>
    </row>
    <row r="1599" spans="1:7" outlineLevel="1">
      <c r="A1599" s="83" t="s">
        <v>89</v>
      </c>
      <c r="B1599" s="84"/>
      <c r="C1599" s="286" t="s">
        <v>938</v>
      </c>
      <c r="D1599" s="174" t="s">
        <v>158</v>
      </c>
      <c r="E1599" s="149">
        <v>369.5</v>
      </c>
      <c r="F1599" s="122">
        <v>0</v>
      </c>
      <c r="G1599" s="91">
        <f>F1599*E1599</f>
        <v>0</v>
      </c>
    </row>
    <row r="1600" spans="1:7" outlineLevel="1">
      <c r="A1600" s="83" t="s">
        <v>89</v>
      </c>
      <c r="B1600" s="84"/>
      <c r="C1600" s="253"/>
      <c r="D1600" s="12"/>
      <c r="E1600" s="90"/>
      <c r="F1600" s="92"/>
      <c r="G1600" s="92"/>
    </row>
    <row r="1601" spans="1:7" ht="26.25" outlineLevel="1">
      <c r="A1601" s="83" t="s">
        <v>62</v>
      </c>
      <c r="B1601" s="84">
        <v>5</v>
      </c>
      <c r="C1601" s="286" t="s">
        <v>944</v>
      </c>
      <c r="D1601" s="174"/>
      <c r="E1601" s="149"/>
      <c r="F1601" s="91"/>
      <c r="G1601" s="91"/>
    </row>
    <row r="1602" spans="1:7" ht="51.75" outlineLevel="1">
      <c r="A1602" s="83" t="s">
        <v>89</v>
      </c>
      <c r="B1602" s="84"/>
      <c r="C1602" s="286" t="s">
        <v>936</v>
      </c>
      <c r="D1602" s="12"/>
      <c r="E1602" s="90"/>
      <c r="F1602" s="92"/>
      <c r="G1602" s="92"/>
    </row>
    <row r="1603" spans="1:7" outlineLevel="1">
      <c r="A1603" s="83" t="s">
        <v>89</v>
      </c>
      <c r="B1603" s="84"/>
      <c r="C1603" s="286"/>
      <c r="D1603" s="12"/>
      <c r="E1603" s="90"/>
      <c r="F1603" s="92"/>
      <c r="G1603" s="92"/>
    </row>
    <row r="1604" spans="1:7" outlineLevel="1">
      <c r="A1604" s="83" t="s">
        <v>89</v>
      </c>
      <c r="B1604" s="84"/>
      <c r="C1604" s="286" t="s">
        <v>937</v>
      </c>
      <c r="D1604" s="12"/>
      <c r="E1604" s="90"/>
      <c r="F1604" s="92"/>
      <c r="G1604" s="92"/>
    </row>
    <row r="1605" spans="1:7" outlineLevel="1">
      <c r="A1605" s="83" t="s">
        <v>89</v>
      </c>
      <c r="B1605" s="84"/>
      <c r="C1605" s="286" t="s">
        <v>938</v>
      </c>
      <c r="D1605" s="174" t="s">
        <v>158</v>
      </c>
      <c r="E1605" s="149">
        <v>50</v>
      </c>
      <c r="F1605" s="122">
        <v>0</v>
      </c>
      <c r="G1605" s="91">
        <f>F1605*E1605</f>
        <v>0</v>
      </c>
    </row>
    <row r="1606" spans="1:7" outlineLevel="1">
      <c r="A1606" s="83" t="s">
        <v>89</v>
      </c>
      <c r="B1606" s="84"/>
      <c r="C1606" s="253"/>
      <c r="D1606" s="12"/>
      <c r="E1606" s="90"/>
      <c r="F1606" s="92"/>
      <c r="G1606" s="92"/>
    </row>
    <row r="1607" spans="1:7" outlineLevel="1">
      <c r="A1607" s="83" t="s">
        <v>62</v>
      </c>
      <c r="B1607" s="84">
        <v>6</v>
      </c>
      <c r="C1607" s="286" t="s">
        <v>945</v>
      </c>
      <c r="D1607" s="174"/>
      <c r="E1607" s="149"/>
      <c r="F1607" s="91"/>
      <c r="G1607" s="91"/>
    </row>
    <row r="1608" spans="1:7" ht="51.75" outlineLevel="1">
      <c r="A1608" s="83" t="s">
        <v>89</v>
      </c>
      <c r="B1608" s="84"/>
      <c r="C1608" s="286" t="s">
        <v>936</v>
      </c>
      <c r="D1608" s="12"/>
      <c r="E1608" s="90"/>
      <c r="F1608" s="92"/>
      <c r="G1608" s="92"/>
    </row>
    <row r="1609" spans="1:7" outlineLevel="1">
      <c r="A1609" s="83" t="s">
        <v>89</v>
      </c>
      <c r="B1609" s="84"/>
      <c r="C1609" s="286"/>
      <c r="D1609" s="12"/>
      <c r="E1609" s="90"/>
      <c r="F1609" s="92"/>
      <c r="G1609" s="92"/>
    </row>
    <row r="1610" spans="1:7" outlineLevel="1">
      <c r="A1610" s="83" t="s">
        <v>89</v>
      </c>
      <c r="B1610" s="84"/>
      <c r="C1610" s="286" t="s">
        <v>937</v>
      </c>
      <c r="D1610" s="12"/>
      <c r="E1610" s="90"/>
      <c r="F1610" s="92"/>
      <c r="G1610" s="92"/>
    </row>
    <row r="1611" spans="1:7" outlineLevel="1">
      <c r="A1611" s="83" t="s">
        <v>89</v>
      </c>
      <c r="B1611" s="84"/>
      <c r="C1611" s="286" t="s">
        <v>938</v>
      </c>
      <c r="D1611" s="174" t="s">
        <v>158</v>
      </c>
      <c r="E1611" s="149">
        <v>193.5</v>
      </c>
      <c r="F1611" s="122">
        <v>0</v>
      </c>
      <c r="G1611" s="91">
        <f>F1611*E1611</f>
        <v>0</v>
      </c>
    </row>
    <row r="1612" spans="1:7" outlineLevel="1">
      <c r="A1612" s="83" t="s">
        <v>89</v>
      </c>
      <c r="B1612" s="84"/>
      <c r="C1612" s="253"/>
      <c r="D1612" s="12"/>
      <c r="E1612" s="90"/>
      <c r="F1612" s="92"/>
      <c r="G1612" s="92"/>
    </row>
    <row r="1613" spans="1:7" outlineLevel="1">
      <c r="A1613" s="83"/>
      <c r="B1613" s="84"/>
      <c r="C1613" s="286"/>
      <c r="D1613" s="174"/>
      <c r="E1613" s="149"/>
      <c r="F1613" s="92"/>
      <c r="G1613" s="91"/>
    </row>
    <row r="1614" spans="1:7" ht="26.25" outlineLevel="1">
      <c r="A1614" s="83"/>
      <c r="B1614" s="84"/>
      <c r="C1614" s="253" t="s">
        <v>946</v>
      </c>
      <c r="D1614" s="174"/>
      <c r="E1614" s="149"/>
      <c r="F1614" s="92"/>
      <c r="G1614" s="91"/>
    </row>
    <row r="1615" spans="1:7" ht="39" outlineLevel="1">
      <c r="A1615" s="83"/>
      <c r="B1615" s="84"/>
      <c r="C1615" s="286" t="s">
        <v>947</v>
      </c>
      <c r="D1615" s="174"/>
      <c r="E1615" s="149"/>
      <c r="F1615" s="92"/>
      <c r="G1615" s="91"/>
    </row>
    <row r="1616" spans="1:7" ht="89.25" outlineLevel="1">
      <c r="A1616" s="83"/>
      <c r="B1616" s="84"/>
      <c r="C1616" s="93" t="s">
        <v>948</v>
      </c>
      <c r="D1616" s="174"/>
      <c r="E1616" s="149"/>
      <c r="F1616" s="92"/>
      <c r="G1616" s="91"/>
    </row>
    <row r="1617" spans="1:7" outlineLevel="1">
      <c r="A1617" s="83"/>
      <c r="B1617" s="84"/>
      <c r="C1617" s="286" t="s">
        <v>949</v>
      </c>
      <c r="D1617" s="174"/>
      <c r="E1617" s="149"/>
      <c r="F1617" s="92"/>
      <c r="G1617" s="91"/>
    </row>
    <row r="1618" spans="1:7" outlineLevel="1">
      <c r="A1618" s="83"/>
      <c r="B1618" s="84"/>
      <c r="C1618" s="286"/>
      <c r="D1618" s="174"/>
      <c r="E1618" s="149"/>
      <c r="F1618" s="92"/>
      <c r="G1618" s="91"/>
    </row>
    <row r="1619" spans="1:7" ht="63.75" outlineLevel="1">
      <c r="A1619" s="83" t="s">
        <v>62</v>
      </c>
      <c r="B1619" s="84">
        <v>7</v>
      </c>
      <c r="C1619" s="94" t="s">
        <v>950</v>
      </c>
      <c r="D1619" s="174"/>
      <c r="E1619" s="149"/>
      <c r="F1619" s="92"/>
      <c r="G1619" s="91"/>
    </row>
    <row r="1620" spans="1:7" outlineLevel="1">
      <c r="A1620" s="83"/>
      <c r="B1620" s="84"/>
      <c r="C1620" s="306"/>
      <c r="D1620" s="174"/>
      <c r="E1620" s="149"/>
      <c r="F1620" s="92"/>
      <c r="G1620" s="91"/>
    </row>
    <row r="1621" spans="1:7" outlineLevel="1">
      <c r="A1621" s="83"/>
      <c r="B1621" s="84"/>
      <c r="C1621" s="286"/>
      <c r="D1621" s="174" t="s">
        <v>158</v>
      </c>
      <c r="E1621" s="149">
        <v>617</v>
      </c>
      <c r="F1621" s="122">
        <v>0</v>
      </c>
      <c r="G1621" s="91">
        <f>F1621*E1621</f>
        <v>0</v>
      </c>
    </row>
    <row r="1622" spans="1:7" ht="76.5" outlineLevel="1">
      <c r="A1622" s="83" t="s">
        <v>62</v>
      </c>
      <c r="B1622" s="84">
        <v>8</v>
      </c>
      <c r="C1622" s="94" t="s">
        <v>951</v>
      </c>
      <c r="D1622" s="174"/>
      <c r="E1622" s="149"/>
      <c r="F1622" s="92"/>
      <c r="G1622" s="91"/>
    </row>
    <row r="1623" spans="1:7" outlineLevel="1">
      <c r="A1623" s="83"/>
      <c r="B1623" s="84"/>
      <c r="C1623" s="306"/>
      <c r="D1623" s="174"/>
      <c r="E1623" s="149"/>
      <c r="F1623" s="92"/>
      <c r="G1623" s="91"/>
    </row>
    <row r="1624" spans="1:7" outlineLevel="1">
      <c r="A1624" s="83"/>
      <c r="B1624" s="84"/>
      <c r="C1624" s="286"/>
      <c r="D1624" s="174" t="s">
        <v>158</v>
      </c>
      <c r="E1624" s="149">
        <v>80</v>
      </c>
      <c r="F1624" s="122">
        <v>0</v>
      </c>
      <c r="G1624" s="91">
        <f>F1624*E1624</f>
        <v>0</v>
      </c>
    </row>
    <row r="1625" spans="1:7" ht="15.75" outlineLevel="1" thickBot="1">
      <c r="A1625" s="83" t="s">
        <v>89</v>
      </c>
      <c r="B1625" s="84"/>
      <c r="C1625" s="249"/>
      <c r="D1625" s="295"/>
      <c r="E1625" s="177"/>
      <c r="F1625" s="137"/>
      <c r="G1625" s="137"/>
    </row>
    <row r="1626" spans="1:7" ht="27" outlineLevel="1" thickTop="1" thickBot="1">
      <c r="A1626" s="83" t="s">
        <v>89</v>
      </c>
      <c r="B1626" s="60"/>
      <c r="C1626" s="194" t="s">
        <v>952</v>
      </c>
      <c r="D1626" s="297"/>
      <c r="E1626" s="178"/>
      <c r="F1626" s="142"/>
      <c r="G1626" s="214">
        <f>SUM(G1557:G1625)</f>
        <v>0</v>
      </c>
    </row>
    <row r="1627" spans="1:7" ht="15.75" outlineLevel="1" thickTop="1"/>
    <row r="1628" spans="1:7" outlineLevel="1"/>
    <row r="1629" spans="1:7" ht="24" outlineLevel="1">
      <c r="A1629" s="62"/>
      <c r="B1629" s="77" t="s">
        <v>82</v>
      </c>
      <c r="C1629" s="159" t="s">
        <v>83</v>
      </c>
      <c r="D1629" s="217" t="s">
        <v>84</v>
      </c>
      <c r="E1629" s="160" t="s">
        <v>85</v>
      </c>
      <c r="F1629" s="81" t="s">
        <v>86</v>
      </c>
      <c r="G1629" s="81" t="s">
        <v>87</v>
      </c>
    </row>
    <row r="1630" spans="1:7" outlineLevel="1">
      <c r="A1630" s="83"/>
      <c r="B1630" s="84"/>
      <c r="C1630" s="179"/>
      <c r="D1630" s="183"/>
      <c r="E1630" s="161"/>
      <c r="F1630" s="183"/>
      <c r="G1630" s="183"/>
    </row>
    <row r="1631" spans="1:7" outlineLevel="1">
      <c r="A1631" s="83"/>
      <c r="B1631" s="88" t="s">
        <v>50</v>
      </c>
      <c r="C1631" s="181" t="s">
        <v>51</v>
      </c>
      <c r="D1631" s="174"/>
      <c r="E1631" s="149"/>
      <c r="F1631" s="91"/>
      <c r="G1631" s="91"/>
    </row>
    <row r="1632" spans="1:7" outlineLevel="1">
      <c r="A1632" s="83"/>
      <c r="B1632" s="84"/>
      <c r="C1632" s="96"/>
      <c r="D1632" s="96"/>
      <c r="E1632" s="97"/>
      <c r="F1632" s="250"/>
      <c r="G1632" s="91"/>
    </row>
    <row r="1633" spans="1:7" outlineLevel="1">
      <c r="A1633" s="83"/>
      <c r="B1633" s="88" t="s">
        <v>64</v>
      </c>
      <c r="C1633" s="181" t="s">
        <v>65</v>
      </c>
      <c r="D1633" s="174"/>
      <c r="E1633" s="149"/>
      <c r="F1633" s="91"/>
      <c r="G1633" s="91"/>
    </row>
    <row r="1634" spans="1:7" outlineLevel="1">
      <c r="A1634" s="83"/>
      <c r="B1634" s="84"/>
      <c r="C1634" s="113"/>
      <c r="D1634" s="174"/>
      <c r="E1634" s="149"/>
      <c r="F1634" s="91"/>
      <c r="G1634" s="91"/>
    </row>
    <row r="1635" spans="1:7" ht="51.75" outlineLevel="1">
      <c r="A1635" s="83" t="s">
        <v>89</v>
      </c>
      <c r="B1635" s="84"/>
      <c r="C1635" s="305" t="s">
        <v>549</v>
      </c>
      <c r="D1635" s="174"/>
      <c r="E1635" s="149"/>
      <c r="F1635" s="91"/>
      <c r="G1635" s="91"/>
    </row>
    <row r="1636" spans="1:7" ht="51.75" outlineLevel="1">
      <c r="A1636" s="83" t="s">
        <v>89</v>
      </c>
      <c r="B1636" s="84"/>
      <c r="C1636" s="305" t="s">
        <v>550</v>
      </c>
      <c r="D1636" s="174"/>
      <c r="E1636" s="149"/>
      <c r="F1636" s="91"/>
      <c r="G1636" s="91"/>
    </row>
    <row r="1637" spans="1:7" ht="39" outlineLevel="1">
      <c r="A1637" s="83" t="s">
        <v>89</v>
      </c>
      <c r="B1637" s="84"/>
      <c r="C1637" s="305" t="s">
        <v>953</v>
      </c>
      <c r="D1637" s="174"/>
      <c r="E1637" s="149"/>
      <c r="F1637" s="91"/>
      <c r="G1637" s="91"/>
    </row>
    <row r="1638" spans="1:7" ht="26.25" outlineLevel="1">
      <c r="A1638" s="83" t="s">
        <v>89</v>
      </c>
      <c r="B1638" s="84"/>
      <c r="C1638" s="305" t="s">
        <v>954</v>
      </c>
      <c r="D1638" s="174"/>
      <c r="E1638" s="149"/>
      <c r="F1638" s="91"/>
      <c r="G1638" s="91"/>
    </row>
    <row r="1639" spans="1:7" outlineLevel="1">
      <c r="A1639" s="83" t="s">
        <v>89</v>
      </c>
      <c r="B1639" s="84"/>
      <c r="C1639" s="280"/>
      <c r="D1639" s="281"/>
      <c r="E1639" s="282"/>
      <c r="F1639" s="283"/>
      <c r="G1639" s="284"/>
    </row>
    <row r="1640" spans="1:7" outlineLevel="1">
      <c r="A1640" s="83" t="s">
        <v>89</v>
      </c>
      <c r="B1640" s="84"/>
      <c r="C1640" s="253" t="s">
        <v>955</v>
      </c>
      <c r="D1640" s="12"/>
      <c r="E1640" s="90"/>
      <c r="F1640" s="92"/>
      <c r="G1640" s="92"/>
    </row>
    <row r="1641" spans="1:7" outlineLevel="1">
      <c r="A1641" s="83"/>
      <c r="B1641" s="84"/>
      <c r="C1641" s="251" t="s">
        <v>956</v>
      </c>
      <c r="D1641" s="12"/>
      <c r="E1641" s="90"/>
      <c r="F1641" s="92"/>
      <c r="G1641" s="92"/>
    </row>
    <row r="1642" spans="1:7" ht="332.25" outlineLevel="1">
      <c r="A1642" s="83" t="s">
        <v>89</v>
      </c>
      <c r="B1642" s="84"/>
      <c r="C1642" s="307" t="s">
        <v>957</v>
      </c>
      <c r="D1642" s="12"/>
      <c r="E1642" s="90"/>
      <c r="F1642" s="230"/>
      <c r="G1642" s="92"/>
    </row>
    <row r="1643" spans="1:7" ht="38.25" outlineLevel="1">
      <c r="A1643" s="83" t="s">
        <v>89</v>
      </c>
      <c r="B1643" s="84"/>
      <c r="C1643" s="308" t="s">
        <v>958</v>
      </c>
      <c r="D1643" s="12"/>
      <c r="E1643" s="90"/>
      <c r="F1643" s="92"/>
      <c r="G1643" s="92"/>
    </row>
    <row r="1644" spans="1:7" ht="25.5" outlineLevel="1">
      <c r="A1644" s="83"/>
      <c r="B1644" s="84"/>
      <c r="C1644" s="308" t="s">
        <v>959</v>
      </c>
      <c r="D1644" s="12"/>
      <c r="E1644" s="90"/>
      <c r="F1644" s="92"/>
      <c r="G1644" s="92"/>
    </row>
    <row r="1645" spans="1:7" outlineLevel="1">
      <c r="A1645" s="83"/>
      <c r="B1645" s="84"/>
      <c r="C1645" s="163"/>
      <c r="D1645" s="12"/>
      <c r="E1645" s="90"/>
      <c r="F1645" s="92"/>
      <c r="G1645" s="92"/>
    </row>
    <row r="1646" spans="1:7" outlineLevel="1">
      <c r="A1646" s="83" t="s">
        <v>64</v>
      </c>
      <c r="B1646" s="84">
        <v>1</v>
      </c>
      <c r="C1646" s="286" t="s">
        <v>960</v>
      </c>
      <c r="D1646" s="174" t="s">
        <v>158</v>
      </c>
      <c r="E1646" s="149">
        <v>23.22</v>
      </c>
      <c r="F1646" s="122">
        <v>0</v>
      </c>
      <c r="G1646" s="91">
        <f>F1646*E1646</f>
        <v>0</v>
      </c>
    </row>
    <row r="1647" spans="1:7" outlineLevel="1">
      <c r="A1647" s="83" t="s">
        <v>89</v>
      </c>
      <c r="B1647" s="84"/>
      <c r="C1647" s="163"/>
      <c r="D1647" s="12"/>
      <c r="E1647" s="90"/>
      <c r="F1647" s="92"/>
      <c r="G1647" s="92"/>
    </row>
    <row r="1648" spans="1:7" outlineLevel="1">
      <c r="A1648" s="83" t="s">
        <v>64</v>
      </c>
      <c r="B1648" s="84">
        <v>2</v>
      </c>
      <c r="C1648" s="286" t="s">
        <v>961</v>
      </c>
      <c r="D1648" s="174" t="s">
        <v>158</v>
      </c>
      <c r="E1648" s="149">
        <v>37.74</v>
      </c>
      <c r="F1648" s="122">
        <v>0</v>
      </c>
      <c r="G1648" s="91">
        <f>F1648*E1648</f>
        <v>0</v>
      </c>
    </row>
    <row r="1649" spans="1:7" outlineLevel="1">
      <c r="A1649" s="83"/>
      <c r="B1649" s="84"/>
      <c r="C1649" s="163"/>
      <c r="D1649" s="12"/>
      <c r="E1649" s="90"/>
      <c r="F1649" s="92"/>
      <c r="G1649" s="92"/>
    </row>
    <row r="1650" spans="1:7" outlineLevel="1">
      <c r="A1650" s="83" t="s">
        <v>64</v>
      </c>
      <c r="B1650" s="84">
        <v>3</v>
      </c>
      <c r="C1650" s="286" t="s">
        <v>962</v>
      </c>
      <c r="D1650" s="174" t="s">
        <v>158</v>
      </c>
      <c r="E1650" s="149">
        <v>97.72</v>
      </c>
      <c r="F1650" s="122">
        <v>0</v>
      </c>
      <c r="G1650" s="91">
        <f>F1650*E1650</f>
        <v>0</v>
      </c>
    </row>
    <row r="1651" spans="1:7" outlineLevel="1">
      <c r="A1651" s="83"/>
      <c r="B1651" s="84"/>
      <c r="C1651" s="163"/>
      <c r="D1651" s="12"/>
      <c r="E1651" s="90"/>
      <c r="F1651" s="92"/>
      <c r="G1651" s="92"/>
    </row>
    <row r="1652" spans="1:7" outlineLevel="1">
      <c r="A1652" s="83" t="s">
        <v>64</v>
      </c>
      <c r="B1652" s="84">
        <v>4</v>
      </c>
      <c r="C1652" s="286" t="s">
        <v>960</v>
      </c>
      <c r="D1652" s="174" t="s">
        <v>158</v>
      </c>
      <c r="E1652" s="149">
        <v>23.02</v>
      </c>
      <c r="F1652" s="122">
        <v>0</v>
      </c>
      <c r="G1652" s="91">
        <f>F1652*E1652</f>
        <v>0</v>
      </c>
    </row>
    <row r="1653" spans="1:7" outlineLevel="1">
      <c r="A1653" s="83" t="s">
        <v>89</v>
      </c>
      <c r="B1653" s="84"/>
      <c r="C1653" s="280"/>
      <c r="D1653" s="281"/>
      <c r="E1653" s="282"/>
      <c r="F1653" s="283"/>
      <c r="G1653" s="284"/>
    </row>
    <row r="1654" spans="1:7" outlineLevel="1">
      <c r="A1654" s="83" t="s">
        <v>89</v>
      </c>
      <c r="B1654" s="84"/>
      <c r="C1654" s="253" t="s">
        <v>963</v>
      </c>
      <c r="D1654" s="12"/>
      <c r="E1654" s="90"/>
      <c r="F1654" s="92"/>
      <c r="G1654" s="92"/>
    </row>
    <row r="1655" spans="1:7" outlineLevel="1">
      <c r="A1655" s="83"/>
      <c r="B1655" s="84"/>
      <c r="C1655" s="253"/>
      <c r="D1655" s="12"/>
      <c r="E1655" s="90"/>
      <c r="F1655" s="92"/>
      <c r="G1655" s="92"/>
    </row>
    <row r="1656" spans="1:7" outlineLevel="1">
      <c r="A1656" s="83"/>
      <c r="B1656" s="84"/>
      <c r="C1656" s="253" t="s">
        <v>964</v>
      </c>
      <c r="D1656" s="12"/>
      <c r="E1656" s="90"/>
      <c r="F1656" s="92"/>
      <c r="G1656" s="92"/>
    </row>
    <row r="1657" spans="1:7" outlineLevel="1">
      <c r="A1657" s="83"/>
      <c r="B1657" s="84"/>
      <c r="C1657" s="305" t="s">
        <v>965</v>
      </c>
      <c r="D1657" s="12"/>
      <c r="E1657" s="90"/>
      <c r="F1657" s="92"/>
      <c r="G1657" s="92"/>
    </row>
    <row r="1658" spans="1:7" ht="90" outlineLevel="1">
      <c r="A1658" s="83"/>
      <c r="B1658" s="84"/>
      <c r="C1658" s="305" t="s">
        <v>966</v>
      </c>
      <c r="D1658" s="12"/>
      <c r="E1658" s="90"/>
      <c r="F1658" s="92"/>
      <c r="G1658" s="92"/>
    </row>
    <row r="1659" spans="1:7" ht="39" outlineLevel="1">
      <c r="A1659" s="83" t="s">
        <v>89</v>
      </c>
      <c r="B1659" s="84"/>
      <c r="C1659" s="305" t="s">
        <v>967</v>
      </c>
      <c r="D1659" s="12"/>
      <c r="E1659" s="90"/>
      <c r="F1659" s="92"/>
      <c r="G1659" s="92"/>
    </row>
    <row r="1660" spans="1:7" ht="51.75" outlineLevel="1">
      <c r="A1660" s="83"/>
      <c r="B1660" s="84"/>
      <c r="C1660" s="305" t="s">
        <v>968</v>
      </c>
      <c r="D1660" s="12"/>
      <c r="E1660" s="90"/>
      <c r="F1660" s="92"/>
      <c r="G1660" s="92"/>
    </row>
    <row r="1661" spans="1:7" ht="51.75" outlineLevel="1">
      <c r="A1661" s="83" t="s">
        <v>89</v>
      </c>
      <c r="B1661" s="84"/>
      <c r="C1661" s="305" t="s">
        <v>969</v>
      </c>
      <c r="D1661" s="12"/>
      <c r="E1661" s="90"/>
      <c r="F1661" s="92"/>
      <c r="G1661" s="92"/>
    </row>
    <row r="1662" spans="1:7" outlineLevel="1">
      <c r="A1662" s="83" t="s">
        <v>89</v>
      </c>
      <c r="B1662" s="84"/>
      <c r="C1662" s="253"/>
      <c r="D1662" s="12"/>
      <c r="E1662" s="90"/>
      <c r="F1662" s="92"/>
      <c r="G1662" s="92"/>
    </row>
    <row r="1663" spans="1:7" outlineLevel="1">
      <c r="A1663" s="83" t="s">
        <v>64</v>
      </c>
      <c r="B1663" s="84">
        <v>5</v>
      </c>
      <c r="C1663" s="286" t="s">
        <v>970</v>
      </c>
      <c r="D1663" s="174" t="s">
        <v>158</v>
      </c>
      <c r="E1663" s="149">
        <v>408.9</v>
      </c>
      <c r="F1663" s="122">
        <v>0</v>
      </c>
      <c r="G1663" s="91">
        <f>F1663*E1663</f>
        <v>0</v>
      </c>
    </row>
    <row r="1664" spans="1:7" ht="15.75" outlineLevel="1" thickBot="1">
      <c r="A1664" s="83" t="s">
        <v>89</v>
      </c>
      <c r="B1664" s="84"/>
      <c r="C1664" s="249"/>
      <c r="D1664" s="295"/>
      <c r="E1664" s="177"/>
      <c r="F1664" s="137"/>
      <c r="G1664" s="137"/>
    </row>
    <row r="1665" spans="1:7" ht="16.5" outlineLevel="1" thickTop="1" thickBot="1">
      <c r="A1665" s="83" t="s">
        <v>89</v>
      </c>
      <c r="B1665" s="60"/>
      <c r="C1665" s="194" t="s">
        <v>971</v>
      </c>
      <c r="D1665" s="297"/>
      <c r="E1665" s="178"/>
      <c r="F1665" s="142"/>
      <c r="G1665" s="214">
        <f>SUM(G1633:G1664)</f>
        <v>0</v>
      </c>
    </row>
    <row r="1666" spans="1:7" ht="15.75" outlineLevel="1" thickTop="1"/>
    <row r="1667" spans="1:7" outlineLevel="1"/>
    <row r="1668" spans="1:7" ht="24" outlineLevel="1">
      <c r="A1668" s="62"/>
      <c r="B1668" s="77" t="s">
        <v>82</v>
      </c>
      <c r="C1668" s="159" t="s">
        <v>83</v>
      </c>
      <c r="D1668" s="217" t="s">
        <v>84</v>
      </c>
      <c r="E1668" s="160" t="s">
        <v>85</v>
      </c>
      <c r="F1668" s="81" t="s">
        <v>86</v>
      </c>
      <c r="G1668" s="81" t="s">
        <v>87</v>
      </c>
    </row>
    <row r="1669" spans="1:7" outlineLevel="1">
      <c r="A1669" s="83"/>
      <c r="B1669" s="84"/>
      <c r="C1669" s="179"/>
      <c r="D1669" s="183"/>
      <c r="E1669" s="161"/>
      <c r="F1669" s="183"/>
      <c r="G1669" s="183"/>
    </row>
    <row r="1670" spans="1:7" outlineLevel="1">
      <c r="A1670" s="83"/>
      <c r="B1670" s="88" t="s">
        <v>50</v>
      </c>
      <c r="C1670" s="181" t="s">
        <v>51</v>
      </c>
      <c r="D1670" s="174"/>
      <c r="E1670" s="149"/>
      <c r="F1670" s="91"/>
      <c r="G1670" s="91"/>
    </row>
    <row r="1671" spans="1:7" outlineLevel="1">
      <c r="A1671" s="83"/>
      <c r="B1671" s="84"/>
      <c r="C1671" s="96"/>
      <c r="D1671" s="96"/>
      <c r="E1671" s="97"/>
      <c r="F1671" s="250"/>
      <c r="G1671" s="91"/>
    </row>
    <row r="1672" spans="1:7" outlineLevel="1">
      <c r="A1672" s="83"/>
      <c r="B1672" s="88" t="s">
        <v>66</v>
      </c>
      <c r="C1672" s="181" t="s">
        <v>67</v>
      </c>
      <c r="D1672" s="174"/>
      <c r="E1672" s="149"/>
      <c r="F1672" s="91"/>
      <c r="G1672" s="91"/>
    </row>
    <row r="1673" spans="1:7" outlineLevel="1">
      <c r="A1673" s="83"/>
      <c r="B1673" s="84"/>
      <c r="C1673" s="113"/>
      <c r="D1673" s="174"/>
      <c r="E1673" s="149"/>
      <c r="F1673" s="91"/>
      <c r="G1673" s="91"/>
    </row>
    <row r="1674" spans="1:7" ht="64.5" outlineLevel="1">
      <c r="A1674" s="83" t="s">
        <v>89</v>
      </c>
      <c r="B1674" s="84"/>
      <c r="C1674" s="305" t="s">
        <v>972</v>
      </c>
      <c r="D1674" s="174"/>
      <c r="E1674" s="149"/>
      <c r="F1674" s="91"/>
      <c r="G1674" s="91"/>
    </row>
    <row r="1675" spans="1:7" ht="39" outlineLevel="1">
      <c r="A1675" s="83" t="s">
        <v>89</v>
      </c>
      <c r="B1675" s="84"/>
      <c r="C1675" s="305" t="s">
        <v>973</v>
      </c>
      <c r="D1675" s="174"/>
      <c r="E1675" s="149"/>
      <c r="F1675" s="91"/>
      <c r="G1675" s="91"/>
    </row>
    <row r="1676" spans="1:7" ht="128.25" outlineLevel="1">
      <c r="A1676" s="83" t="s">
        <v>89</v>
      </c>
      <c r="B1676" s="84"/>
      <c r="C1676" s="305" t="s">
        <v>974</v>
      </c>
      <c r="D1676" s="174"/>
      <c r="E1676" s="149"/>
      <c r="F1676" s="91"/>
      <c r="G1676" s="91"/>
    </row>
    <row r="1677" spans="1:7" ht="39" outlineLevel="1">
      <c r="A1677" s="83" t="s">
        <v>89</v>
      </c>
      <c r="B1677" s="84"/>
      <c r="C1677" s="305" t="s">
        <v>975</v>
      </c>
      <c r="D1677" s="174"/>
      <c r="E1677" s="149"/>
      <c r="F1677" s="91"/>
      <c r="G1677" s="91"/>
    </row>
    <row r="1678" spans="1:7" ht="128.25" outlineLevel="1">
      <c r="A1678" s="83" t="s">
        <v>89</v>
      </c>
      <c r="B1678" s="84"/>
      <c r="C1678" s="305" t="s">
        <v>976</v>
      </c>
      <c r="D1678" s="174"/>
      <c r="E1678" s="149"/>
      <c r="F1678" s="91"/>
      <c r="G1678" s="91"/>
    </row>
    <row r="1679" spans="1:7" ht="39" outlineLevel="1">
      <c r="A1679" s="83" t="s">
        <v>89</v>
      </c>
      <c r="B1679" s="84"/>
      <c r="C1679" s="305" t="s">
        <v>977</v>
      </c>
      <c r="D1679" s="174"/>
      <c r="E1679" s="149"/>
      <c r="F1679" s="91"/>
      <c r="G1679" s="91"/>
    </row>
    <row r="1680" spans="1:7" ht="26.25" outlineLevel="1">
      <c r="A1680" s="83" t="s">
        <v>89</v>
      </c>
      <c r="B1680" s="84"/>
      <c r="C1680" s="305" t="s">
        <v>978</v>
      </c>
      <c r="D1680" s="174"/>
      <c r="E1680" s="149"/>
      <c r="F1680" s="91"/>
      <c r="G1680" s="91"/>
    </row>
    <row r="1681" spans="1:7" outlineLevel="1">
      <c r="A1681" s="83" t="s">
        <v>89</v>
      </c>
      <c r="B1681" s="84"/>
      <c r="C1681" s="280"/>
      <c r="D1681" s="281"/>
      <c r="E1681" s="282"/>
      <c r="F1681" s="283"/>
      <c r="G1681" s="284"/>
    </row>
    <row r="1682" spans="1:7" outlineLevel="1">
      <c r="A1682" s="83" t="s">
        <v>89</v>
      </c>
      <c r="B1682" s="84"/>
      <c r="C1682" s="253" t="s">
        <v>979</v>
      </c>
      <c r="D1682" s="12"/>
      <c r="E1682" s="90"/>
      <c r="F1682" s="92"/>
      <c r="G1682" s="92"/>
    </row>
    <row r="1683" spans="1:7" ht="26.25" outlineLevel="1">
      <c r="A1683" s="83"/>
      <c r="B1683" s="84"/>
      <c r="C1683" s="253" t="s">
        <v>980</v>
      </c>
      <c r="D1683" s="12"/>
      <c r="E1683" s="90"/>
      <c r="F1683" s="92"/>
      <c r="G1683" s="92"/>
    </row>
    <row r="1684" spans="1:7" ht="77.25" outlineLevel="1">
      <c r="A1684" s="83" t="s">
        <v>89</v>
      </c>
      <c r="B1684" s="84"/>
      <c r="C1684" s="305" t="s">
        <v>981</v>
      </c>
      <c r="D1684" s="12"/>
      <c r="E1684" s="90"/>
      <c r="F1684" s="92"/>
      <c r="G1684" s="92"/>
    </row>
    <row r="1685" spans="1:7" ht="64.5" outlineLevel="1">
      <c r="A1685" s="83" t="s">
        <v>89</v>
      </c>
      <c r="B1685" s="84"/>
      <c r="C1685" s="305" t="s">
        <v>982</v>
      </c>
      <c r="D1685" s="12"/>
      <c r="E1685" s="90"/>
      <c r="F1685" s="92"/>
      <c r="G1685" s="92"/>
    </row>
    <row r="1686" spans="1:7" ht="102.75" outlineLevel="1">
      <c r="A1686" s="83" t="s">
        <v>89</v>
      </c>
      <c r="B1686" s="84"/>
      <c r="C1686" s="305" t="s">
        <v>983</v>
      </c>
      <c r="D1686" s="12"/>
      <c r="E1686" s="90"/>
      <c r="F1686" s="92"/>
      <c r="G1686" s="92"/>
    </row>
    <row r="1687" spans="1:7" ht="26.25" outlineLevel="1">
      <c r="A1687" s="83" t="s">
        <v>89</v>
      </c>
      <c r="B1687" s="84"/>
      <c r="C1687" s="305" t="s">
        <v>984</v>
      </c>
      <c r="D1687" s="12"/>
      <c r="E1687" s="90"/>
      <c r="F1687" s="92"/>
      <c r="G1687" s="92"/>
    </row>
    <row r="1688" spans="1:7" outlineLevel="1">
      <c r="A1688" s="83" t="s">
        <v>89</v>
      </c>
      <c r="B1688" s="84"/>
      <c r="C1688" s="253"/>
      <c r="D1688" s="12"/>
      <c r="E1688" s="90"/>
      <c r="F1688" s="92"/>
      <c r="G1688" s="92"/>
    </row>
    <row r="1689" spans="1:7" outlineLevel="1">
      <c r="A1689" s="83"/>
      <c r="B1689" s="84"/>
      <c r="C1689" s="280" t="s">
        <v>985</v>
      </c>
      <c r="D1689" s="174"/>
      <c r="E1689" s="149"/>
      <c r="F1689" s="91"/>
      <c r="G1689" s="91"/>
    </row>
    <row r="1690" spans="1:7" ht="90" outlineLevel="1">
      <c r="A1690" s="83"/>
      <c r="B1690" s="84"/>
      <c r="C1690" s="305" t="s">
        <v>986</v>
      </c>
      <c r="D1690" s="12"/>
      <c r="E1690" s="90"/>
      <c r="F1690" s="92"/>
      <c r="G1690" s="92"/>
    </row>
    <row r="1691" spans="1:7" ht="64.5" outlineLevel="1">
      <c r="A1691" s="83" t="s">
        <v>89</v>
      </c>
      <c r="B1691" s="84"/>
      <c r="C1691" s="305" t="s">
        <v>982</v>
      </c>
      <c r="D1691" s="12"/>
      <c r="E1691" s="90"/>
      <c r="F1691" s="92"/>
      <c r="G1691" s="92"/>
    </row>
    <row r="1692" spans="1:7" ht="115.5" outlineLevel="1">
      <c r="A1692" s="83" t="s">
        <v>89</v>
      </c>
      <c r="B1692" s="84"/>
      <c r="C1692" s="305" t="s">
        <v>987</v>
      </c>
      <c r="D1692" s="12"/>
      <c r="E1692" s="90"/>
      <c r="F1692" s="92"/>
      <c r="G1692" s="92"/>
    </row>
    <row r="1693" spans="1:7" ht="26.25" outlineLevel="1">
      <c r="A1693" s="83" t="s">
        <v>89</v>
      </c>
      <c r="B1693" s="84"/>
      <c r="C1693" s="305" t="s">
        <v>984</v>
      </c>
      <c r="D1693" s="12"/>
      <c r="E1693" s="90"/>
      <c r="F1693" s="92"/>
      <c r="G1693" s="92"/>
    </row>
    <row r="1694" spans="1:7" outlineLevel="1">
      <c r="A1694" s="83" t="s">
        <v>89</v>
      </c>
      <c r="B1694" s="84"/>
      <c r="C1694" s="253" t="s">
        <v>979</v>
      </c>
      <c r="D1694" s="12"/>
      <c r="E1694" s="90"/>
      <c r="F1694" s="92"/>
      <c r="G1694" s="92"/>
    </row>
    <row r="1695" spans="1:7" ht="26.25" outlineLevel="1">
      <c r="A1695" s="83"/>
      <c r="B1695" s="84"/>
      <c r="C1695" s="286" t="s">
        <v>988</v>
      </c>
      <c r="D1695" s="174"/>
      <c r="E1695" s="149"/>
      <c r="F1695" s="91"/>
      <c r="G1695" s="91"/>
    </row>
    <row r="1696" spans="1:7" ht="39" outlineLevel="1">
      <c r="A1696" s="83" t="s">
        <v>89</v>
      </c>
      <c r="B1696" s="84" t="s">
        <v>89</v>
      </c>
      <c r="C1696" s="286" t="s">
        <v>989</v>
      </c>
      <c r="D1696" s="174"/>
      <c r="E1696" s="149"/>
      <c r="F1696" s="91"/>
      <c r="G1696" s="91"/>
    </row>
    <row r="1697" spans="1:7" ht="51.75" outlineLevel="1">
      <c r="A1697" s="83" t="s">
        <v>89</v>
      </c>
      <c r="B1697" s="84" t="s">
        <v>89</v>
      </c>
      <c r="C1697" s="286" t="s">
        <v>990</v>
      </c>
      <c r="D1697" s="174"/>
      <c r="E1697" s="149"/>
      <c r="F1697" s="91"/>
      <c r="G1697" s="91"/>
    </row>
    <row r="1698" spans="1:7" ht="90" outlineLevel="1">
      <c r="A1698" s="83" t="s">
        <v>89</v>
      </c>
      <c r="B1698" s="84" t="s">
        <v>89</v>
      </c>
      <c r="C1698" s="286" t="s">
        <v>991</v>
      </c>
      <c r="D1698" s="174"/>
      <c r="E1698" s="149"/>
      <c r="F1698" s="91"/>
      <c r="G1698" s="91"/>
    </row>
    <row r="1699" spans="1:7" ht="26.25" outlineLevel="1">
      <c r="A1699" s="83" t="s">
        <v>89</v>
      </c>
      <c r="B1699" s="84"/>
      <c r="C1699" s="286" t="s">
        <v>992</v>
      </c>
      <c r="D1699" s="174"/>
      <c r="E1699" s="149"/>
      <c r="F1699" s="91"/>
      <c r="G1699" s="91"/>
    </row>
    <row r="1700" spans="1:7" outlineLevel="1">
      <c r="A1700" s="83" t="s">
        <v>89</v>
      </c>
      <c r="B1700" s="84"/>
      <c r="C1700" s="286"/>
      <c r="D1700" s="174"/>
      <c r="E1700" s="149"/>
      <c r="F1700" s="91"/>
      <c r="G1700" s="91"/>
    </row>
    <row r="1701" spans="1:7" outlineLevel="1">
      <c r="A1701" s="83" t="s">
        <v>66</v>
      </c>
      <c r="B1701" s="84">
        <v>1</v>
      </c>
      <c r="C1701" s="286" t="s">
        <v>993</v>
      </c>
      <c r="D1701" s="174" t="s">
        <v>158</v>
      </c>
      <c r="E1701" s="149">
        <v>22.75</v>
      </c>
      <c r="F1701" s="122">
        <v>0</v>
      </c>
      <c r="G1701" s="91">
        <f>F1701*E1701</f>
        <v>0</v>
      </c>
    </row>
    <row r="1702" spans="1:7" outlineLevel="1">
      <c r="A1702" s="83" t="s">
        <v>89</v>
      </c>
      <c r="B1702" s="84"/>
      <c r="C1702" s="286"/>
      <c r="D1702" s="174"/>
      <c r="E1702" s="149"/>
      <c r="F1702" s="91">
        <v>0</v>
      </c>
      <c r="G1702" s="91"/>
    </row>
    <row r="1703" spans="1:7" outlineLevel="1">
      <c r="A1703" s="83" t="s">
        <v>66</v>
      </c>
      <c r="B1703" s="84">
        <v>2</v>
      </c>
      <c r="C1703" s="286" t="s">
        <v>994</v>
      </c>
      <c r="D1703" s="174" t="s">
        <v>158</v>
      </c>
      <c r="E1703" s="149">
        <v>8.5</v>
      </c>
      <c r="F1703" s="122">
        <v>0</v>
      </c>
      <c r="G1703" s="91">
        <f>F1703*E1703</f>
        <v>0</v>
      </c>
    </row>
    <row r="1704" spans="1:7" outlineLevel="1">
      <c r="A1704" s="83" t="s">
        <v>89</v>
      </c>
      <c r="B1704" s="84"/>
      <c r="C1704" s="286"/>
      <c r="D1704" s="174"/>
      <c r="E1704" s="149"/>
      <c r="F1704" s="91"/>
      <c r="G1704" s="91"/>
    </row>
    <row r="1705" spans="1:7" outlineLevel="1">
      <c r="A1705" s="83" t="s">
        <v>66</v>
      </c>
      <c r="B1705" s="84">
        <v>3</v>
      </c>
      <c r="C1705" s="286" t="s">
        <v>995</v>
      </c>
      <c r="D1705" s="174" t="s">
        <v>158</v>
      </c>
      <c r="E1705" s="149">
        <v>820</v>
      </c>
      <c r="F1705" s="122">
        <v>0</v>
      </c>
      <c r="G1705" s="91">
        <f>F1705*E1705</f>
        <v>0</v>
      </c>
    </row>
    <row r="1706" spans="1:7" outlineLevel="1">
      <c r="A1706" s="83" t="s">
        <v>89</v>
      </c>
      <c r="B1706" s="84"/>
      <c r="C1706" s="253"/>
      <c r="D1706" s="12"/>
      <c r="E1706" s="90"/>
      <c r="F1706" s="92"/>
      <c r="G1706" s="92"/>
    </row>
    <row r="1707" spans="1:7" ht="26.25" outlineLevel="1">
      <c r="A1707" s="83" t="s">
        <v>66</v>
      </c>
      <c r="B1707" s="84">
        <v>4</v>
      </c>
      <c r="C1707" s="286" t="s">
        <v>996</v>
      </c>
      <c r="D1707" s="174"/>
      <c r="E1707" s="149"/>
      <c r="F1707" s="91"/>
      <c r="G1707" s="91"/>
    </row>
    <row r="1708" spans="1:7" ht="26.25" outlineLevel="1">
      <c r="A1708" s="83" t="s">
        <v>89</v>
      </c>
      <c r="B1708" s="84"/>
      <c r="C1708" s="286" t="s">
        <v>997</v>
      </c>
      <c r="D1708" s="174" t="s">
        <v>158</v>
      </c>
      <c r="E1708" s="149">
        <v>258.5</v>
      </c>
      <c r="F1708" s="122">
        <v>0</v>
      </c>
      <c r="G1708" s="91">
        <f>F1708*E1708</f>
        <v>0</v>
      </c>
    </row>
    <row r="1709" spans="1:7" outlineLevel="1">
      <c r="A1709" s="83" t="s">
        <v>89</v>
      </c>
      <c r="B1709" s="84"/>
      <c r="C1709" s="253"/>
      <c r="D1709" s="12"/>
      <c r="E1709" s="90"/>
      <c r="F1709" s="92"/>
      <c r="G1709" s="92"/>
    </row>
    <row r="1710" spans="1:7" outlineLevel="1">
      <c r="A1710" s="83" t="s">
        <v>89</v>
      </c>
      <c r="B1710" s="84"/>
      <c r="C1710" s="253" t="s">
        <v>998</v>
      </c>
      <c r="D1710" s="12"/>
      <c r="E1710" s="90"/>
      <c r="F1710" s="92"/>
      <c r="G1710" s="92"/>
    </row>
    <row r="1711" spans="1:7" ht="26.25" outlineLevel="1">
      <c r="A1711" s="83" t="s">
        <v>66</v>
      </c>
      <c r="B1711" s="84">
        <v>5</v>
      </c>
      <c r="C1711" s="286" t="s">
        <v>999</v>
      </c>
      <c r="D1711" s="174"/>
      <c r="E1711" s="149"/>
      <c r="F1711" s="91"/>
      <c r="G1711" s="91"/>
    </row>
    <row r="1712" spans="1:7" ht="39" outlineLevel="1">
      <c r="A1712" s="83" t="s">
        <v>89</v>
      </c>
      <c r="B1712" s="84" t="s">
        <v>89</v>
      </c>
      <c r="C1712" s="286" t="s">
        <v>989</v>
      </c>
      <c r="D1712" s="174"/>
      <c r="E1712" s="149"/>
      <c r="F1712" s="91"/>
      <c r="G1712" s="91"/>
    </row>
    <row r="1713" spans="1:7" ht="26.25" outlineLevel="1">
      <c r="A1713" s="83" t="s">
        <v>89</v>
      </c>
      <c r="B1713" s="84"/>
      <c r="C1713" s="113" t="s">
        <v>1000</v>
      </c>
      <c r="D1713" s="12"/>
      <c r="E1713" s="90"/>
      <c r="F1713" s="92"/>
      <c r="G1713" s="92"/>
    </row>
    <row r="1714" spans="1:7" ht="51.75" outlineLevel="1">
      <c r="A1714" s="83" t="s">
        <v>89</v>
      </c>
      <c r="B1714" s="84" t="s">
        <v>89</v>
      </c>
      <c r="C1714" s="286" t="s">
        <v>1001</v>
      </c>
      <c r="D1714" s="174"/>
      <c r="E1714" s="149"/>
      <c r="F1714" s="91"/>
      <c r="G1714" s="91"/>
    </row>
    <row r="1715" spans="1:7" ht="91.5" outlineLevel="1">
      <c r="A1715" s="83" t="s">
        <v>89</v>
      </c>
      <c r="B1715" s="84" t="s">
        <v>89</v>
      </c>
      <c r="C1715" s="286" t="s">
        <v>1002</v>
      </c>
      <c r="D1715" s="174"/>
      <c r="E1715" s="149"/>
      <c r="F1715" s="91"/>
      <c r="G1715" s="91"/>
    </row>
    <row r="1716" spans="1:7" outlineLevel="1">
      <c r="A1716" s="83" t="s">
        <v>89</v>
      </c>
      <c r="B1716" s="84"/>
      <c r="C1716" s="286"/>
      <c r="D1716" s="174"/>
      <c r="E1716" s="149"/>
      <c r="F1716" s="91"/>
      <c r="G1716" s="91"/>
    </row>
    <row r="1717" spans="1:7" outlineLevel="1">
      <c r="A1717" s="83" t="s">
        <v>66</v>
      </c>
      <c r="B1717" s="84">
        <v>6</v>
      </c>
      <c r="C1717" s="286" t="s">
        <v>1003</v>
      </c>
      <c r="D1717" s="174" t="s">
        <v>158</v>
      </c>
      <c r="E1717" s="149">
        <v>59</v>
      </c>
      <c r="F1717" s="122">
        <v>0</v>
      </c>
      <c r="G1717" s="91">
        <f>F1717*E1717</f>
        <v>0</v>
      </c>
    </row>
    <row r="1718" spans="1:7" outlineLevel="1">
      <c r="A1718" s="83" t="s">
        <v>89</v>
      </c>
      <c r="B1718" s="84"/>
      <c r="C1718" s="286"/>
      <c r="D1718" s="174"/>
      <c r="E1718" s="149"/>
      <c r="F1718" s="91"/>
      <c r="G1718" s="91"/>
    </row>
    <row r="1719" spans="1:7" outlineLevel="1">
      <c r="A1719" s="83" t="s">
        <v>89</v>
      </c>
      <c r="B1719" s="84"/>
      <c r="C1719" s="286"/>
      <c r="D1719" s="174"/>
      <c r="E1719" s="149"/>
      <c r="F1719" s="91"/>
      <c r="G1719" s="91"/>
    </row>
    <row r="1720" spans="1:7" outlineLevel="1">
      <c r="A1720" s="83" t="s">
        <v>66</v>
      </c>
      <c r="B1720" s="84">
        <v>7</v>
      </c>
      <c r="C1720" s="286" t="s">
        <v>1004</v>
      </c>
      <c r="D1720" s="174" t="s">
        <v>158</v>
      </c>
      <c r="E1720" s="149">
        <v>93.5</v>
      </c>
      <c r="F1720" s="122">
        <v>0</v>
      </c>
      <c r="G1720" s="91">
        <f>F1720*E1720</f>
        <v>0</v>
      </c>
    </row>
    <row r="1721" spans="1:7" outlineLevel="1">
      <c r="A1721" s="83" t="s">
        <v>89</v>
      </c>
      <c r="B1721" s="84"/>
      <c r="C1721" s="286"/>
      <c r="D1721" s="174"/>
      <c r="E1721" s="149"/>
      <c r="F1721" s="91"/>
      <c r="G1721" s="91"/>
    </row>
    <row r="1722" spans="1:7" outlineLevel="1">
      <c r="A1722" s="83" t="s">
        <v>66</v>
      </c>
      <c r="B1722" s="84">
        <v>8</v>
      </c>
      <c r="C1722" s="286" t="s">
        <v>1005</v>
      </c>
      <c r="D1722" s="174" t="s">
        <v>158</v>
      </c>
      <c r="E1722" s="149">
        <v>3.8</v>
      </c>
      <c r="F1722" s="122">
        <v>0</v>
      </c>
      <c r="G1722" s="91">
        <f>F1722*E1722</f>
        <v>0</v>
      </c>
    </row>
    <row r="1723" spans="1:7" outlineLevel="1">
      <c r="A1723" s="83" t="s">
        <v>89</v>
      </c>
      <c r="B1723" s="84"/>
      <c r="C1723" s="286"/>
      <c r="D1723" s="174"/>
      <c r="E1723" s="149"/>
      <c r="F1723" s="91"/>
      <c r="G1723" s="91"/>
    </row>
    <row r="1724" spans="1:7" outlineLevel="1">
      <c r="A1724" s="83" t="s">
        <v>66</v>
      </c>
      <c r="B1724" s="84">
        <v>9</v>
      </c>
      <c r="C1724" s="286" t="s">
        <v>1006</v>
      </c>
      <c r="D1724" s="174" t="s">
        <v>158</v>
      </c>
      <c r="E1724" s="149">
        <v>27</v>
      </c>
      <c r="F1724" s="122">
        <v>0</v>
      </c>
      <c r="G1724" s="91">
        <f>F1724*E1724</f>
        <v>0</v>
      </c>
    </row>
    <row r="1725" spans="1:7" outlineLevel="1">
      <c r="A1725" s="83" t="s">
        <v>89</v>
      </c>
      <c r="B1725" s="84"/>
      <c r="C1725" s="286"/>
      <c r="D1725" s="174"/>
      <c r="E1725" s="149"/>
      <c r="F1725" s="91"/>
      <c r="G1725" s="91"/>
    </row>
    <row r="1726" spans="1:7" outlineLevel="1">
      <c r="A1726" s="83" t="s">
        <v>66</v>
      </c>
      <c r="B1726" s="84">
        <v>10</v>
      </c>
      <c r="C1726" s="286" t="s">
        <v>1007</v>
      </c>
      <c r="D1726" s="174" t="s">
        <v>158</v>
      </c>
      <c r="E1726" s="149">
        <v>80</v>
      </c>
      <c r="F1726" s="122">
        <v>0</v>
      </c>
      <c r="G1726" s="91">
        <f>F1726*E1726</f>
        <v>0</v>
      </c>
    </row>
    <row r="1727" spans="1:7" outlineLevel="1">
      <c r="A1727" s="83" t="s">
        <v>89</v>
      </c>
      <c r="B1727" s="84"/>
      <c r="C1727" s="286"/>
      <c r="D1727" s="174"/>
      <c r="E1727" s="149"/>
      <c r="F1727" s="91"/>
      <c r="G1727" s="91"/>
    </row>
    <row r="1728" spans="1:7" outlineLevel="1">
      <c r="A1728" s="83" t="s">
        <v>89</v>
      </c>
      <c r="B1728" s="84"/>
      <c r="C1728" s="286"/>
      <c r="D1728" s="174"/>
      <c r="E1728" s="149"/>
      <c r="F1728" s="91"/>
      <c r="G1728" s="91"/>
    </row>
    <row r="1729" spans="1:7" outlineLevel="1">
      <c r="A1729" s="83" t="s">
        <v>66</v>
      </c>
      <c r="B1729" s="84">
        <v>11</v>
      </c>
      <c r="C1729" s="286" t="s">
        <v>1008</v>
      </c>
      <c r="D1729" s="174" t="s">
        <v>158</v>
      </c>
      <c r="E1729" s="149">
        <v>30</v>
      </c>
      <c r="F1729" s="122">
        <v>0</v>
      </c>
      <c r="G1729" s="91">
        <f>F1729*E1729</f>
        <v>0</v>
      </c>
    </row>
    <row r="1730" spans="1:7" ht="15.75" outlineLevel="1" thickBot="1">
      <c r="A1730" s="83" t="s">
        <v>89</v>
      </c>
      <c r="B1730" s="84"/>
      <c r="C1730" s="249"/>
      <c r="D1730" s="295"/>
      <c r="E1730" s="177"/>
      <c r="F1730" s="137"/>
      <c r="G1730" s="137"/>
    </row>
    <row r="1731" spans="1:7" ht="16.5" outlineLevel="1" thickTop="1" thickBot="1">
      <c r="A1731" s="83" t="s">
        <v>89</v>
      </c>
      <c r="B1731" s="60"/>
      <c r="C1731" s="194" t="s">
        <v>1009</v>
      </c>
      <c r="D1731" s="297"/>
      <c r="E1731" s="178"/>
      <c r="F1731" s="142"/>
      <c r="G1731" s="214">
        <f>SUM(G1672:G1730)</f>
        <v>0</v>
      </c>
    </row>
    <row r="1732" spans="1:7" ht="15.75" outlineLevel="1" thickTop="1"/>
    <row r="1733" spans="1:7" outlineLevel="1"/>
    <row r="1734" spans="1:7" ht="24" outlineLevel="1">
      <c r="A1734" s="62"/>
      <c r="B1734" s="77" t="s">
        <v>82</v>
      </c>
      <c r="C1734" s="159" t="s">
        <v>83</v>
      </c>
      <c r="D1734" s="217" t="s">
        <v>84</v>
      </c>
      <c r="E1734" s="160" t="s">
        <v>85</v>
      </c>
      <c r="F1734" s="81" t="s">
        <v>86</v>
      </c>
      <c r="G1734" s="81" t="s">
        <v>87</v>
      </c>
    </row>
    <row r="1735" spans="1:7" outlineLevel="1">
      <c r="A1735" s="83"/>
      <c r="B1735" s="84"/>
      <c r="C1735" s="179"/>
      <c r="D1735" s="183"/>
      <c r="E1735" s="161"/>
      <c r="F1735" s="183"/>
      <c r="G1735" s="183"/>
    </row>
    <row r="1736" spans="1:7" outlineLevel="1">
      <c r="A1736" s="83"/>
      <c r="B1736" s="88" t="s">
        <v>50</v>
      </c>
      <c r="C1736" s="181" t="s">
        <v>51</v>
      </c>
      <c r="D1736" s="174"/>
      <c r="E1736" s="149"/>
      <c r="F1736" s="91"/>
      <c r="G1736" s="91"/>
    </row>
    <row r="1737" spans="1:7" outlineLevel="1">
      <c r="A1737" s="83"/>
      <c r="B1737" s="84"/>
      <c r="C1737" s="96"/>
      <c r="D1737" s="96"/>
      <c r="E1737" s="97"/>
      <c r="F1737" s="250"/>
      <c r="G1737" s="91"/>
    </row>
    <row r="1738" spans="1:7" outlineLevel="1">
      <c r="A1738" s="83"/>
      <c r="B1738" s="88" t="s">
        <v>68</v>
      </c>
      <c r="C1738" s="181" t="s">
        <v>69</v>
      </c>
      <c r="D1738" s="174"/>
      <c r="E1738" s="149"/>
      <c r="F1738" s="91"/>
      <c r="G1738" s="91"/>
    </row>
    <row r="1739" spans="1:7" outlineLevel="1">
      <c r="A1739" s="83"/>
      <c r="B1739" s="84"/>
      <c r="C1739" s="113"/>
      <c r="D1739" s="174"/>
      <c r="E1739" s="149"/>
      <c r="F1739" s="91"/>
      <c r="G1739" s="91"/>
    </row>
    <row r="1740" spans="1:7" ht="90" outlineLevel="1">
      <c r="A1740" s="83" t="s">
        <v>89</v>
      </c>
      <c r="B1740" s="84"/>
      <c r="C1740" s="305" t="s">
        <v>1010</v>
      </c>
      <c r="D1740" s="174"/>
      <c r="E1740" s="149"/>
      <c r="F1740" s="91"/>
      <c r="G1740" s="91"/>
    </row>
    <row r="1741" spans="1:7" ht="128.25" outlineLevel="1">
      <c r="A1741" s="83" t="s">
        <v>89</v>
      </c>
      <c r="B1741" s="84"/>
      <c r="C1741" s="305" t="s">
        <v>1011</v>
      </c>
      <c r="D1741" s="174"/>
      <c r="E1741" s="149"/>
      <c r="F1741" s="91"/>
      <c r="G1741" s="91"/>
    </row>
    <row r="1742" spans="1:7" ht="115.5" outlineLevel="1">
      <c r="A1742" s="83" t="s">
        <v>89</v>
      </c>
      <c r="B1742" s="84"/>
      <c r="C1742" s="305" t="s">
        <v>1012</v>
      </c>
      <c r="D1742" s="174"/>
      <c r="E1742" s="149"/>
      <c r="F1742" s="91"/>
      <c r="G1742" s="91"/>
    </row>
    <row r="1743" spans="1:7" ht="39" outlineLevel="1">
      <c r="A1743" s="83" t="s">
        <v>89</v>
      </c>
      <c r="B1743" s="84"/>
      <c r="C1743" s="305" t="s">
        <v>977</v>
      </c>
      <c r="D1743" s="174"/>
      <c r="E1743" s="149"/>
      <c r="F1743" s="91"/>
      <c r="G1743" s="91"/>
    </row>
    <row r="1744" spans="1:7" outlineLevel="1">
      <c r="A1744" s="83" t="s">
        <v>89</v>
      </c>
      <c r="B1744" s="84"/>
      <c r="C1744" s="305" t="s">
        <v>1013</v>
      </c>
      <c r="D1744" s="174"/>
      <c r="E1744" s="149"/>
      <c r="F1744" s="91"/>
      <c r="G1744" s="91"/>
    </row>
    <row r="1745" spans="1:7" outlineLevel="1">
      <c r="A1745" s="83" t="s">
        <v>89</v>
      </c>
      <c r="B1745" s="84"/>
      <c r="C1745" s="280"/>
      <c r="D1745" s="281"/>
      <c r="E1745" s="282"/>
      <c r="F1745" s="283"/>
      <c r="G1745" s="284"/>
    </row>
    <row r="1746" spans="1:7" outlineLevel="1">
      <c r="A1746" s="83" t="s">
        <v>89</v>
      </c>
      <c r="B1746" s="84"/>
      <c r="C1746" s="253" t="s">
        <v>1014</v>
      </c>
      <c r="D1746" s="12"/>
      <c r="E1746" s="90"/>
      <c r="F1746" s="92"/>
      <c r="G1746" s="92"/>
    </row>
    <row r="1747" spans="1:7" ht="51.75" outlineLevel="1">
      <c r="A1747" s="83" t="s">
        <v>89</v>
      </c>
      <c r="B1747" s="84"/>
      <c r="C1747" s="305" t="s">
        <v>1015</v>
      </c>
      <c r="D1747" s="12"/>
      <c r="E1747" s="90"/>
      <c r="F1747" s="92"/>
      <c r="G1747" s="92"/>
    </row>
    <row r="1748" spans="1:7" ht="26.25" outlineLevel="1">
      <c r="A1748" s="83" t="s">
        <v>89</v>
      </c>
      <c r="B1748" s="84"/>
      <c r="C1748" s="305" t="s">
        <v>1016</v>
      </c>
      <c r="D1748" s="12"/>
      <c r="E1748" s="90"/>
      <c r="F1748" s="92"/>
      <c r="G1748" s="92"/>
    </row>
    <row r="1749" spans="1:7" outlineLevel="1">
      <c r="A1749" s="83" t="s">
        <v>89</v>
      </c>
      <c r="B1749" s="84"/>
      <c r="C1749" s="305" t="s">
        <v>1017</v>
      </c>
      <c r="D1749" s="12"/>
      <c r="E1749" s="90"/>
      <c r="F1749" s="92"/>
      <c r="G1749" s="92"/>
    </row>
    <row r="1750" spans="1:7" outlineLevel="1">
      <c r="A1750" s="83" t="s">
        <v>89</v>
      </c>
      <c r="B1750" s="84"/>
      <c r="C1750" s="253"/>
      <c r="D1750" s="12"/>
      <c r="E1750" s="90"/>
      <c r="F1750" s="92"/>
      <c r="G1750" s="92"/>
    </row>
    <row r="1751" spans="1:7" outlineLevel="1">
      <c r="A1751" s="83" t="s">
        <v>89</v>
      </c>
      <c r="B1751" s="84"/>
      <c r="C1751" s="253"/>
      <c r="D1751" s="12"/>
      <c r="E1751" s="90"/>
      <c r="F1751" s="92"/>
      <c r="G1751" s="92"/>
    </row>
    <row r="1752" spans="1:7" ht="26.25" outlineLevel="1">
      <c r="A1752" s="83" t="s">
        <v>68</v>
      </c>
      <c r="B1752" s="84">
        <v>1</v>
      </c>
      <c r="C1752" s="286" t="s">
        <v>1018</v>
      </c>
      <c r="D1752" s="174"/>
      <c r="E1752" s="149"/>
      <c r="F1752" s="91"/>
      <c r="G1752" s="91"/>
    </row>
    <row r="1753" spans="1:7" ht="26.25" outlineLevel="1">
      <c r="A1753" s="83" t="s">
        <v>89</v>
      </c>
      <c r="B1753" s="84"/>
      <c r="C1753" s="286" t="s">
        <v>1019</v>
      </c>
      <c r="D1753" s="174"/>
      <c r="E1753" s="149"/>
      <c r="F1753" s="91"/>
      <c r="G1753" s="91"/>
    </row>
    <row r="1754" spans="1:7" ht="51.75" outlineLevel="1">
      <c r="A1754" s="83"/>
      <c r="B1754" s="84"/>
      <c r="C1754" s="286" t="s">
        <v>1020</v>
      </c>
      <c r="D1754" s="174"/>
      <c r="E1754" s="149"/>
      <c r="F1754" s="91"/>
      <c r="G1754" s="91"/>
    </row>
    <row r="1755" spans="1:7" ht="26.25" outlineLevel="1">
      <c r="A1755" s="83"/>
      <c r="B1755" s="84"/>
      <c r="C1755" s="286" t="s">
        <v>1021</v>
      </c>
      <c r="D1755" s="174"/>
      <c r="E1755" s="149"/>
      <c r="F1755" s="91"/>
      <c r="G1755" s="91"/>
    </row>
    <row r="1756" spans="1:7" outlineLevel="1">
      <c r="A1756" s="83"/>
      <c r="B1756" s="84"/>
      <c r="C1756" s="286"/>
      <c r="D1756" s="174"/>
      <c r="E1756" s="149"/>
      <c r="F1756" s="91"/>
      <c r="G1756" s="91"/>
    </row>
    <row r="1757" spans="1:7" outlineLevel="1">
      <c r="A1757" s="83" t="s">
        <v>89</v>
      </c>
      <c r="B1757" s="84"/>
      <c r="C1757" s="286"/>
      <c r="D1757" s="174" t="s">
        <v>575</v>
      </c>
      <c r="E1757" s="149">
        <v>36</v>
      </c>
      <c r="F1757" s="122">
        <v>0</v>
      </c>
      <c r="G1757" s="91">
        <f>F1757*E1757</f>
        <v>0</v>
      </c>
    </row>
    <row r="1758" spans="1:7" outlineLevel="1">
      <c r="A1758" s="83"/>
      <c r="B1758" s="84"/>
      <c r="C1758" s="286"/>
      <c r="D1758" s="174"/>
      <c r="E1758" s="149"/>
      <c r="F1758" s="91"/>
      <c r="G1758" s="91"/>
    </row>
    <row r="1759" spans="1:7" outlineLevel="1">
      <c r="A1759" s="83" t="s">
        <v>89</v>
      </c>
      <c r="B1759" s="84"/>
      <c r="C1759" s="253"/>
      <c r="D1759" s="12"/>
      <c r="E1759" s="90"/>
      <c r="F1759" s="92"/>
      <c r="G1759" s="92"/>
    </row>
    <row r="1760" spans="1:7" ht="26.25" outlineLevel="1">
      <c r="A1760" s="83" t="s">
        <v>68</v>
      </c>
      <c r="B1760" s="84">
        <v>2</v>
      </c>
      <c r="C1760" s="286" t="s">
        <v>1018</v>
      </c>
      <c r="D1760" s="174"/>
      <c r="E1760" s="149"/>
      <c r="F1760" s="91"/>
      <c r="G1760" s="91"/>
    </row>
    <row r="1761" spans="1:7" ht="26.25" outlineLevel="1">
      <c r="A1761" s="83" t="s">
        <v>89</v>
      </c>
      <c r="B1761" s="84"/>
      <c r="C1761" s="286" t="s">
        <v>1019</v>
      </c>
      <c r="D1761" s="174"/>
      <c r="E1761" s="149"/>
      <c r="F1761" s="91"/>
      <c r="G1761" s="91"/>
    </row>
    <row r="1762" spans="1:7" ht="51.75" outlineLevel="1">
      <c r="A1762" s="83"/>
      <c r="B1762" s="84"/>
      <c r="C1762" s="286" t="s">
        <v>1020</v>
      </c>
      <c r="D1762" s="174"/>
      <c r="E1762" s="149"/>
      <c r="F1762" s="91"/>
      <c r="G1762" s="91"/>
    </row>
    <row r="1763" spans="1:7" ht="26.25" outlineLevel="1">
      <c r="A1763" s="83"/>
      <c r="B1763" s="84"/>
      <c r="C1763" s="286" t="s">
        <v>1021</v>
      </c>
      <c r="D1763" s="174"/>
      <c r="E1763" s="149"/>
      <c r="F1763" s="91"/>
      <c r="G1763" s="91"/>
    </row>
    <row r="1764" spans="1:7" ht="26.25" outlineLevel="1">
      <c r="A1764" s="83"/>
      <c r="B1764" s="84"/>
      <c r="C1764" s="286" t="s">
        <v>1022</v>
      </c>
      <c r="D1764" s="174"/>
      <c r="E1764" s="149"/>
      <c r="F1764" s="91"/>
      <c r="G1764" s="91"/>
    </row>
    <row r="1765" spans="1:7" outlineLevel="1">
      <c r="A1765" s="83"/>
      <c r="B1765" s="84"/>
      <c r="C1765" s="286"/>
      <c r="D1765" s="174"/>
      <c r="E1765" s="149"/>
      <c r="F1765" s="91"/>
      <c r="G1765" s="91"/>
    </row>
    <row r="1766" spans="1:7" outlineLevel="1">
      <c r="A1766" s="83" t="s">
        <v>89</v>
      </c>
      <c r="B1766" s="84"/>
      <c r="C1766" s="286"/>
      <c r="D1766" s="174" t="s">
        <v>575</v>
      </c>
      <c r="E1766" s="149">
        <v>35</v>
      </c>
      <c r="F1766" s="122">
        <v>0</v>
      </c>
      <c r="G1766" s="91">
        <f>F1766*E1766</f>
        <v>0</v>
      </c>
    </row>
    <row r="1767" spans="1:7" outlineLevel="1">
      <c r="A1767" s="83" t="s">
        <v>89</v>
      </c>
      <c r="B1767" s="84"/>
      <c r="C1767" s="253"/>
      <c r="D1767" s="12"/>
      <c r="E1767" s="90"/>
      <c r="F1767" s="92"/>
      <c r="G1767" s="92"/>
    </row>
    <row r="1768" spans="1:7" ht="15.75" outlineLevel="1" thickBot="1">
      <c r="A1768" s="83" t="s">
        <v>89</v>
      </c>
      <c r="B1768" s="84"/>
      <c r="C1768" s="249"/>
      <c r="D1768" s="295"/>
      <c r="E1768" s="177"/>
      <c r="F1768" s="137"/>
      <c r="G1768" s="137"/>
    </row>
    <row r="1769" spans="1:7" ht="16.5" outlineLevel="1" thickTop="1" thickBot="1">
      <c r="A1769" s="83" t="s">
        <v>89</v>
      </c>
      <c r="B1769" s="60"/>
      <c r="C1769" s="194" t="s">
        <v>1023</v>
      </c>
      <c r="D1769" s="297"/>
      <c r="E1769" s="178"/>
      <c r="F1769" s="142"/>
      <c r="G1769" s="214">
        <f>SUM(G1738:G1768)</f>
        <v>0</v>
      </c>
    </row>
    <row r="1770" spans="1:7" ht="15.75" outlineLevel="1" thickTop="1"/>
    <row r="1771" spans="1:7" outlineLevel="1"/>
    <row r="1772" spans="1:7" ht="24" outlineLevel="1">
      <c r="A1772" s="62"/>
      <c r="B1772" s="77" t="s">
        <v>82</v>
      </c>
      <c r="C1772" s="159" t="s">
        <v>83</v>
      </c>
      <c r="D1772" s="217" t="s">
        <v>84</v>
      </c>
      <c r="E1772" s="160" t="s">
        <v>85</v>
      </c>
      <c r="F1772" s="81" t="s">
        <v>86</v>
      </c>
      <c r="G1772" s="81" t="s">
        <v>87</v>
      </c>
    </row>
    <row r="1773" spans="1:7" outlineLevel="1">
      <c r="A1773" s="83"/>
      <c r="B1773" s="84"/>
      <c r="C1773" s="179"/>
      <c r="D1773" s="183"/>
      <c r="E1773" s="161"/>
      <c r="F1773" s="183"/>
      <c r="G1773" s="183"/>
    </row>
    <row r="1774" spans="1:7" outlineLevel="1">
      <c r="A1774" s="83"/>
      <c r="B1774" s="88" t="s">
        <v>50</v>
      </c>
      <c r="C1774" s="181" t="s">
        <v>51</v>
      </c>
      <c r="D1774" s="174"/>
      <c r="E1774" s="149"/>
      <c r="F1774" s="91"/>
      <c r="G1774" s="91"/>
    </row>
    <row r="1775" spans="1:7" outlineLevel="1">
      <c r="A1775" s="83"/>
      <c r="B1775" s="84"/>
      <c r="C1775" s="96"/>
      <c r="D1775" s="96"/>
      <c r="E1775" s="97"/>
      <c r="F1775" s="250"/>
      <c r="G1775" s="91"/>
    </row>
    <row r="1776" spans="1:7" outlineLevel="1">
      <c r="A1776" s="83"/>
      <c r="B1776" s="88" t="s">
        <v>70</v>
      </c>
      <c r="C1776" s="181" t="s">
        <v>71</v>
      </c>
      <c r="D1776" s="174"/>
      <c r="E1776" s="149"/>
      <c r="F1776" s="91"/>
      <c r="G1776" s="91"/>
    </row>
    <row r="1777" spans="1:7" outlineLevel="1">
      <c r="A1777" s="83"/>
      <c r="B1777" s="84"/>
      <c r="C1777" s="113"/>
      <c r="D1777" s="174"/>
      <c r="E1777" s="149"/>
      <c r="F1777" s="91"/>
      <c r="G1777" s="91"/>
    </row>
    <row r="1778" spans="1:7" ht="102" outlineLevel="1">
      <c r="A1778" s="83" t="s">
        <v>89</v>
      </c>
      <c r="B1778" s="84"/>
      <c r="C1778" s="309" t="s">
        <v>1024</v>
      </c>
      <c r="D1778" s="174"/>
      <c r="E1778" s="149"/>
      <c r="F1778" s="91"/>
      <c r="G1778" s="91"/>
    </row>
    <row r="1779" spans="1:7" outlineLevel="1">
      <c r="A1779" s="83" t="s">
        <v>89</v>
      </c>
      <c r="B1779" s="84"/>
      <c r="C1779" s="96"/>
      <c r="D1779" s="174"/>
      <c r="E1779" s="149"/>
      <c r="F1779" s="91"/>
      <c r="G1779" s="91"/>
    </row>
    <row r="1780" spans="1:7" outlineLevel="1">
      <c r="A1780" s="83" t="s">
        <v>89</v>
      </c>
      <c r="B1780" s="84"/>
      <c r="C1780" s="310" t="s">
        <v>1025</v>
      </c>
      <c r="D1780" s="174"/>
      <c r="E1780" s="149"/>
      <c r="F1780" s="91"/>
      <c r="G1780" s="91"/>
    </row>
    <row r="1781" spans="1:7" ht="51" outlineLevel="1">
      <c r="A1781" s="83" t="s">
        <v>89</v>
      </c>
      <c r="B1781" s="84"/>
      <c r="C1781" s="275" t="s">
        <v>1026</v>
      </c>
      <c r="D1781" s="224"/>
      <c r="E1781" s="277"/>
      <c r="F1781" s="255"/>
      <c r="G1781" s="255"/>
    </row>
    <row r="1782" spans="1:7" ht="51" outlineLevel="1">
      <c r="A1782" s="83" t="s">
        <v>89</v>
      </c>
      <c r="B1782" s="84"/>
      <c r="C1782" s="275" t="s">
        <v>1027</v>
      </c>
      <c r="D1782" s="224"/>
      <c r="E1782" s="277"/>
      <c r="F1782" s="255"/>
      <c r="G1782" s="255"/>
    </row>
    <row r="1783" spans="1:7" ht="89.25" outlineLevel="1">
      <c r="A1783" s="83" t="s">
        <v>89</v>
      </c>
      <c r="B1783" s="84"/>
      <c r="C1783" s="275" t="s">
        <v>1028</v>
      </c>
      <c r="D1783" s="224"/>
      <c r="E1783" s="277"/>
      <c r="F1783" s="255"/>
      <c r="G1783" s="255"/>
    </row>
    <row r="1784" spans="1:7" ht="76.5" outlineLevel="1">
      <c r="A1784" s="83" t="s">
        <v>89</v>
      </c>
      <c r="B1784" s="84"/>
      <c r="C1784" s="275" t="s">
        <v>1029</v>
      </c>
      <c r="D1784" s="224"/>
      <c r="E1784" s="277"/>
      <c r="F1784" s="255"/>
      <c r="G1784" s="255"/>
    </row>
    <row r="1785" spans="1:7" ht="51" outlineLevel="1">
      <c r="A1785" s="83" t="s">
        <v>89</v>
      </c>
      <c r="B1785" s="84"/>
      <c r="C1785" s="275" t="s">
        <v>1030</v>
      </c>
      <c r="D1785" s="224"/>
      <c r="E1785" s="277"/>
      <c r="F1785" s="255"/>
      <c r="G1785" s="255"/>
    </row>
    <row r="1786" spans="1:7" ht="63.75" outlineLevel="1">
      <c r="A1786" s="83"/>
      <c r="B1786" s="84"/>
      <c r="C1786" s="275" t="s">
        <v>1031</v>
      </c>
      <c r="D1786" s="224"/>
      <c r="E1786" s="277"/>
      <c r="F1786" s="255"/>
      <c r="G1786" s="255"/>
    </row>
    <row r="1787" spans="1:7" ht="102" outlineLevel="1">
      <c r="A1787" s="83" t="s">
        <v>89</v>
      </c>
      <c r="B1787" s="84"/>
      <c r="C1787" s="275" t="s">
        <v>1032</v>
      </c>
      <c r="D1787" s="224"/>
      <c r="E1787" s="277"/>
      <c r="F1787" s="255"/>
      <c r="G1787" s="255"/>
    </row>
    <row r="1788" spans="1:7" ht="127.5" outlineLevel="1">
      <c r="A1788" s="83" t="s">
        <v>89</v>
      </c>
      <c r="B1788" s="84"/>
      <c r="C1788" s="275" t="s">
        <v>1033</v>
      </c>
      <c r="D1788" s="224"/>
      <c r="E1788" s="277"/>
      <c r="F1788" s="255"/>
      <c r="G1788" s="255"/>
    </row>
    <row r="1789" spans="1:7" ht="38.25" outlineLevel="1">
      <c r="A1789" s="83" t="s">
        <v>89</v>
      </c>
      <c r="B1789" s="84"/>
      <c r="C1789" s="275" t="s">
        <v>1034</v>
      </c>
      <c r="D1789" s="224"/>
      <c r="E1789" s="277"/>
      <c r="F1789" s="255"/>
      <c r="G1789" s="255"/>
    </row>
    <row r="1790" spans="1:7" outlineLevel="1">
      <c r="A1790" s="83" t="s">
        <v>89</v>
      </c>
      <c r="B1790" s="84"/>
      <c r="C1790" s="275"/>
      <c r="D1790" s="224"/>
      <c r="E1790" s="277"/>
      <c r="F1790" s="255"/>
      <c r="G1790" s="255"/>
    </row>
    <row r="1791" spans="1:7" ht="26.25" outlineLevel="1">
      <c r="A1791" s="83" t="s">
        <v>89</v>
      </c>
      <c r="B1791" s="84"/>
      <c r="C1791" s="253" t="s">
        <v>1035</v>
      </c>
      <c r="D1791" s="174"/>
      <c r="E1791" s="149"/>
      <c r="F1791" s="91"/>
      <c r="G1791" s="91"/>
    </row>
    <row r="1792" spans="1:7" ht="114.75" outlineLevel="1">
      <c r="A1792" s="83" t="s">
        <v>89</v>
      </c>
      <c r="B1792" s="84"/>
      <c r="C1792" s="275" t="s">
        <v>1036</v>
      </c>
      <c r="D1792" s="224"/>
      <c r="E1792" s="277"/>
      <c r="F1792" s="255"/>
      <c r="G1792" s="255"/>
    </row>
    <row r="1793" spans="1:7" ht="25.5" outlineLevel="1">
      <c r="A1793" s="83" t="s">
        <v>89</v>
      </c>
      <c r="B1793" s="84"/>
      <c r="C1793" s="275" t="s">
        <v>1037</v>
      </c>
      <c r="D1793" s="224"/>
      <c r="E1793" s="277"/>
      <c r="F1793" s="255"/>
      <c r="G1793" s="255"/>
    </row>
    <row r="1794" spans="1:7" ht="63.75" outlineLevel="1">
      <c r="A1794" s="83" t="s">
        <v>89</v>
      </c>
      <c r="B1794" s="84"/>
      <c r="C1794" s="275" t="s">
        <v>1038</v>
      </c>
      <c r="D1794" s="224"/>
      <c r="E1794" s="277"/>
      <c r="F1794" s="255"/>
      <c r="G1794" s="255"/>
    </row>
    <row r="1795" spans="1:7" ht="76.5" outlineLevel="1">
      <c r="A1795" s="83" t="s">
        <v>89</v>
      </c>
      <c r="B1795" s="84"/>
      <c r="C1795" s="275" t="s">
        <v>1039</v>
      </c>
      <c r="D1795" s="224"/>
      <c r="E1795" s="277"/>
      <c r="F1795" s="255"/>
      <c r="G1795" s="255"/>
    </row>
    <row r="1796" spans="1:7" ht="63.75" outlineLevel="1">
      <c r="A1796" s="83"/>
      <c r="B1796" s="84"/>
      <c r="C1796" s="275" t="s">
        <v>1040</v>
      </c>
      <c r="D1796" s="224"/>
      <c r="E1796" s="277"/>
      <c r="F1796" s="255"/>
      <c r="G1796" s="255"/>
    </row>
    <row r="1797" spans="1:7" ht="25.5" outlineLevel="1">
      <c r="A1797" s="83" t="s">
        <v>89</v>
      </c>
      <c r="B1797" s="84"/>
      <c r="C1797" s="275" t="s">
        <v>1041</v>
      </c>
      <c r="D1797" s="224"/>
      <c r="E1797" s="277"/>
      <c r="F1797" s="255"/>
      <c r="G1797" s="255"/>
    </row>
    <row r="1798" spans="1:7" ht="25.5" outlineLevel="1">
      <c r="A1798" s="83" t="s">
        <v>89</v>
      </c>
      <c r="B1798" s="84"/>
      <c r="C1798" s="275" t="s">
        <v>1042</v>
      </c>
      <c r="D1798" s="224"/>
      <c r="E1798" s="277"/>
      <c r="F1798" s="255"/>
      <c r="G1798" s="255"/>
    </row>
    <row r="1799" spans="1:7" outlineLevel="1">
      <c r="A1799" s="83" t="s">
        <v>89</v>
      </c>
      <c r="B1799" s="84"/>
      <c r="C1799" s="113"/>
      <c r="D1799" s="174"/>
      <c r="E1799" s="149"/>
      <c r="F1799" s="91"/>
      <c r="G1799" s="91"/>
    </row>
    <row r="1800" spans="1:7" outlineLevel="1">
      <c r="A1800" s="83" t="s">
        <v>70</v>
      </c>
      <c r="B1800" s="84">
        <v>1</v>
      </c>
      <c r="C1800" s="113" t="s">
        <v>1043</v>
      </c>
      <c r="D1800" s="174"/>
      <c r="E1800" s="149"/>
      <c r="F1800" s="284"/>
      <c r="G1800" s="91"/>
    </row>
    <row r="1801" spans="1:7" outlineLevel="1">
      <c r="A1801" s="83" t="s">
        <v>89</v>
      </c>
      <c r="B1801" s="84"/>
      <c r="C1801" s="120" t="s">
        <v>1044</v>
      </c>
      <c r="D1801" s="174" t="s">
        <v>158</v>
      </c>
      <c r="E1801" s="149">
        <v>621</v>
      </c>
      <c r="F1801" s="122">
        <v>0</v>
      </c>
      <c r="G1801" s="91">
        <f>F1801*E1801</f>
        <v>0</v>
      </c>
    </row>
    <row r="1802" spans="1:7" outlineLevel="1">
      <c r="A1802" s="83" t="s">
        <v>89</v>
      </c>
      <c r="B1802" s="84"/>
      <c r="C1802" s="113"/>
      <c r="D1802" s="174"/>
      <c r="E1802" s="149"/>
      <c r="F1802" s="91"/>
      <c r="G1802" s="91"/>
    </row>
    <row r="1803" spans="1:7" outlineLevel="1">
      <c r="A1803" s="83" t="s">
        <v>70</v>
      </c>
      <c r="B1803" s="84">
        <v>2</v>
      </c>
      <c r="C1803" s="113" t="s">
        <v>1045</v>
      </c>
      <c r="D1803" s="174"/>
      <c r="E1803" s="149"/>
      <c r="F1803" s="284"/>
      <c r="G1803" s="91"/>
    </row>
    <row r="1804" spans="1:7" outlineLevel="1">
      <c r="A1804" s="83" t="s">
        <v>89</v>
      </c>
      <c r="B1804" s="84"/>
      <c r="C1804" s="120" t="s">
        <v>1046</v>
      </c>
      <c r="D1804" s="174" t="s">
        <v>158</v>
      </c>
      <c r="E1804" s="149">
        <v>171.6</v>
      </c>
      <c r="F1804" s="122">
        <v>0</v>
      </c>
      <c r="G1804" s="91">
        <f>F1804*E1804</f>
        <v>0</v>
      </c>
    </row>
    <row r="1805" spans="1:7" outlineLevel="1">
      <c r="A1805" s="83" t="s">
        <v>89</v>
      </c>
      <c r="B1805" s="84"/>
      <c r="C1805" s="113"/>
      <c r="D1805" s="174"/>
      <c r="E1805" s="149"/>
      <c r="F1805" s="91"/>
      <c r="G1805" s="91"/>
    </row>
    <row r="1806" spans="1:7" ht="26.25" outlineLevel="1">
      <c r="A1806" s="83" t="s">
        <v>70</v>
      </c>
      <c r="B1806" s="84">
        <v>3</v>
      </c>
      <c r="C1806" s="113" t="s">
        <v>1047</v>
      </c>
      <c r="D1806" s="174"/>
      <c r="E1806" s="149"/>
      <c r="F1806" s="284"/>
      <c r="G1806" s="91"/>
    </row>
    <row r="1807" spans="1:7" outlineLevel="1">
      <c r="A1807" s="83" t="s">
        <v>89</v>
      </c>
      <c r="B1807" s="84"/>
      <c r="C1807" s="120" t="s">
        <v>1048</v>
      </c>
      <c r="D1807" s="174" t="s">
        <v>158</v>
      </c>
      <c r="E1807" s="149">
        <v>169.5</v>
      </c>
      <c r="F1807" s="122">
        <v>0</v>
      </c>
      <c r="G1807" s="91">
        <f>F1807*E1807</f>
        <v>0</v>
      </c>
    </row>
    <row r="1808" spans="1:7" outlineLevel="1">
      <c r="A1808" s="83" t="s">
        <v>89</v>
      </c>
      <c r="B1808" s="84"/>
      <c r="C1808" s="251"/>
      <c r="D1808" s="174"/>
      <c r="E1808" s="149"/>
      <c r="F1808" s="91"/>
      <c r="G1808" s="91"/>
    </row>
    <row r="1809" spans="1:7" outlineLevel="1">
      <c r="A1809" s="83" t="s">
        <v>89</v>
      </c>
      <c r="B1809" s="84"/>
      <c r="C1809" s="253" t="s">
        <v>1049</v>
      </c>
      <c r="D1809" s="174"/>
      <c r="E1809" s="149"/>
      <c r="F1809" s="91"/>
      <c r="G1809" s="91"/>
    </row>
    <row r="1810" spans="1:7" ht="114.75" outlineLevel="1">
      <c r="A1810" s="83" t="s">
        <v>89</v>
      </c>
      <c r="B1810" s="84"/>
      <c r="C1810" s="275" t="s">
        <v>1050</v>
      </c>
      <c r="D1810" s="224"/>
      <c r="E1810" s="277"/>
      <c r="F1810" s="255"/>
      <c r="G1810" s="255"/>
    </row>
    <row r="1811" spans="1:7" ht="25.5" outlineLevel="1">
      <c r="A1811" s="83" t="s">
        <v>89</v>
      </c>
      <c r="B1811" s="84"/>
      <c r="C1811" s="275" t="s">
        <v>1051</v>
      </c>
      <c r="D1811" s="224"/>
      <c r="E1811" s="277"/>
      <c r="F1811" s="255"/>
      <c r="G1811" s="255"/>
    </row>
    <row r="1812" spans="1:7" ht="63.75" outlineLevel="1">
      <c r="A1812" s="83" t="s">
        <v>89</v>
      </c>
      <c r="B1812" s="84"/>
      <c r="C1812" s="275" t="s">
        <v>1038</v>
      </c>
      <c r="D1812" s="224"/>
      <c r="E1812" s="277"/>
      <c r="F1812" s="255"/>
      <c r="G1812" s="255"/>
    </row>
    <row r="1813" spans="1:7" ht="63.75" outlineLevel="1">
      <c r="A1813" s="83" t="s">
        <v>89</v>
      </c>
      <c r="B1813" s="84"/>
      <c r="C1813" s="275" t="s">
        <v>1052</v>
      </c>
      <c r="D1813" s="224"/>
      <c r="E1813" s="277"/>
      <c r="F1813" s="255"/>
      <c r="G1813" s="255"/>
    </row>
    <row r="1814" spans="1:7" ht="63.75" outlineLevel="1">
      <c r="A1814" s="83"/>
      <c r="B1814" s="84"/>
      <c r="C1814" s="275" t="s">
        <v>1040</v>
      </c>
      <c r="D1814" s="224"/>
      <c r="E1814" s="277"/>
      <c r="F1814" s="255"/>
      <c r="G1814" s="255"/>
    </row>
    <row r="1815" spans="1:7" ht="25.5" outlineLevel="1">
      <c r="A1815" s="83" t="s">
        <v>89</v>
      </c>
      <c r="B1815" s="84"/>
      <c r="C1815" s="275" t="s">
        <v>1041</v>
      </c>
      <c r="D1815" s="224"/>
      <c r="E1815" s="277"/>
      <c r="F1815" s="255"/>
      <c r="G1815" s="255"/>
    </row>
    <row r="1816" spans="1:7" outlineLevel="1">
      <c r="A1816" s="83" t="s">
        <v>89</v>
      </c>
      <c r="B1816" s="84"/>
      <c r="C1816" s="113"/>
      <c r="D1816" s="174"/>
      <c r="E1816" s="149"/>
      <c r="F1816" s="91"/>
      <c r="G1816" s="91"/>
    </row>
    <row r="1817" spans="1:7" outlineLevel="1">
      <c r="A1817" s="83" t="s">
        <v>70</v>
      </c>
      <c r="B1817" s="84">
        <v>4</v>
      </c>
      <c r="C1817" s="113" t="s">
        <v>1053</v>
      </c>
      <c r="D1817" s="174"/>
      <c r="E1817" s="149"/>
      <c r="F1817" s="284"/>
      <c r="G1817" s="91"/>
    </row>
    <row r="1818" spans="1:7" outlineLevel="1">
      <c r="A1818" s="83" t="s">
        <v>89</v>
      </c>
      <c r="B1818" s="84"/>
      <c r="C1818" s="120" t="s">
        <v>1054</v>
      </c>
      <c r="D1818" s="174" t="s">
        <v>158</v>
      </c>
      <c r="E1818" s="149">
        <v>420</v>
      </c>
      <c r="F1818" s="122">
        <v>0</v>
      </c>
      <c r="G1818" s="91">
        <f>F1818*E1818</f>
        <v>0</v>
      </c>
    </row>
    <row r="1819" spans="1:7" outlineLevel="1">
      <c r="A1819" s="83" t="s">
        <v>89</v>
      </c>
      <c r="B1819" s="84"/>
      <c r="C1819" s="113"/>
      <c r="D1819" s="174"/>
      <c r="E1819" s="149"/>
      <c r="F1819" s="91"/>
      <c r="G1819" s="91"/>
    </row>
    <row r="1820" spans="1:7" outlineLevel="1">
      <c r="A1820" s="83" t="s">
        <v>70</v>
      </c>
      <c r="B1820" s="84">
        <v>5</v>
      </c>
      <c r="C1820" s="113" t="s">
        <v>1053</v>
      </c>
      <c r="D1820" s="174"/>
      <c r="E1820" s="149"/>
      <c r="F1820" s="284"/>
      <c r="G1820" s="91"/>
    </row>
    <row r="1821" spans="1:7" ht="26.25" outlineLevel="1">
      <c r="A1821" s="83" t="s">
        <v>89</v>
      </c>
      <c r="B1821" s="84"/>
      <c r="C1821" s="120" t="s">
        <v>1055</v>
      </c>
      <c r="D1821" s="174" t="s">
        <v>158</v>
      </c>
      <c r="E1821" s="149">
        <v>82.6</v>
      </c>
      <c r="F1821" s="122">
        <v>0</v>
      </c>
      <c r="G1821" s="91">
        <f>F1821*E1821</f>
        <v>0</v>
      </c>
    </row>
    <row r="1822" spans="1:7" outlineLevel="1">
      <c r="A1822" s="83" t="s">
        <v>89</v>
      </c>
      <c r="B1822" s="84"/>
      <c r="C1822" s="113"/>
      <c r="D1822" s="174"/>
      <c r="E1822" s="149"/>
      <c r="F1822" s="91"/>
      <c r="G1822" s="91"/>
    </row>
    <row r="1823" spans="1:7" ht="26.25" outlineLevel="1">
      <c r="A1823" s="83" t="s">
        <v>70</v>
      </c>
      <c r="B1823" s="84">
        <v>6</v>
      </c>
      <c r="C1823" s="113" t="s">
        <v>1056</v>
      </c>
      <c r="D1823" s="174"/>
      <c r="E1823" s="149"/>
      <c r="F1823" s="230"/>
      <c r="G1823" s="91"/>
    </row>
    <row r="1824" spans="1:7" ht="39" outlineLevel="1">
      <c r="A1824" s="83" t="s">
        <v>89</v>
      </c>
      <c r="B1824" s="84"/>
      <c r="C1824" s="120" t="s">
        <v>1057</v>
      </c>
      <c r="D1824" s="174" t="s">
        <v>158</v>
      </c>
      <c r="E1824" s="149">
        <v>19</v>
      </c>
      <c r="F1824" s="122">
        <v>0</v>
      </c>
      <c r="G1824" s="91">
        <f>F1824*E1824</f>
        <v>0</v>
      </c>
    </row>
    <row r="1825" spans="1:7" outlineLevel="1">
      <c r="A1825" s="83" t="s">
        <v>89</v>
      </c>
      <c r="B1825" s="84"/>
      <c r="C1825" s="113"/>
      <c r="D1825" s="174"/>
      <c r="E1825" s="149"/>
      <c r="F1825" s="91"/>
      <c r="G1825" s="91"/>
    </row>
    <row r="1826" spans="1:7" ht="26.25" outlineLevel="1">
      <c r="A1826" s="83" t="s">
        <v>70</v>
      </c>
      <c r="B1826" s="84">
        <v>7</v>
      </c>
      <c r="C1826" s="113" t="s">
        <v>1058</v>
      </c>
      <c r="D1826" s="174"/>
      <c r="E1826" s="149"/>
      <c r="F1826" s="284"/>
      <c r="G1826" s="91"/>
    </row>
    <row r="1827" spans="1:7" ht="26.25" outlineLevel="1">
      <c r="A1827" s="83" t="s">
        <v>89</v>
      </c>
      <c r="B1827" s="84"/>
      <c r="C1827" s="120" t="s">
        <v>1059</v>
      </c>
      <c r="D1827" s="174" t="s">
        <v>158</v>
      </c>
      <c r="E1827" s="149">
        <v>80.2</v>
      </c>
      <c r="F1827" s="122">
        <v>0</v>
      </c>
      <c r="G1827" s="91">
        <f>F1827*E1827</f>
        <v>0</v>
      </c>
    </row>
    <row r="1828" spans="1:7" outlineLevel="1">
      <c r="A1828" s="83" t="s">
        <v>89</v>
      </c>
      <c r="B1828" s="84"/>
      <c r="C1828" s="113"/>
      <c r="D1828" s="174"/>
      <c r="E1828" s="149"/>
      <c r="F1828" s="91"/>
      <c r="G1828" s="91"/>
    </row>
    <row r="1829" spans="1:7" ht="25.5" outlineLevel="1">
      <c r="A1829" s="83" t="s">
        <v>70</v>
      </c>
      <c r="B1829" s="84">
        <v>8</v>
      </c>
      <c r="C1829" s="96" t="s">
        <v>1058</v>
      </c>
      <c r="D1829" s="224"/>
      <c r="E1829" s="277"/>
      <c r="F1829" s="311"/>
      <c r="G1829" s="255"/>
    </row>
    <row r="1830" spans="1:7" ht="63.75" outlineLevel="1">
      <c r="A1830" s="83" t="s">
        <v>89</v>
      </c>
      <c r="B1830" s="84"/>
      <c r="C1830" s="94" t="s">
        <v>1060</v>
      </c>
      <c r="D1830" s="224" t="s">
        <v>503</v>
      </c>
      <c r="E1830" s="277">
        <v>121</v>
      </c>
      <c r="F1830" s="312">
        <v>0</v>
      </c>
      <c r="G1830" s="255">
        <f>F1830*E1830</f>
        <v>0</v>
      </c>
    </row>
    <row r="1831" spans="1:7" outlineLevel="1">
      <c r="A1831" s="83" t="s">
        <v>89</v>
      </c>
      <c r="B1831" s="84"/>
      <c r="C1831" s="113"/>
      <c r="D1831" s="174"/>
      <c r="E1831" s="149"/>
      <c r="F1831" s="91"/>
      <c r="G1831" s="91"/>
    </row>
    <row r="1832" spans="1:7" ht="39" outlineLevel="1">
      <c r="A1832" s="83" t="s">
        <v>70</v>
      </c>
      <c r="B1832" s="84">
        <v>9</v>
      </c>
      <c r="C1832" s="113" t="s">
        <v>1061</v>
      </c>
      <c r="D1832" s="174"/>
      <c r="E1832" s="149"/>
      <c r="F1832" s="284"/>
      <c r="G1832" s="91"/>
    </row>
    <row r="1833" spans="1:7" outlineLevel="1">
      <c r="A1833" s="83" t="s">
        <v>89</v>
      </c>
      <c r="B1833" s="84"/>
      <c r="C1833" s="120"/>
      <c r="D1833" s="174" t="s">
        <v>503</v>
      </c>
      <c r="E1833" s="149">
        <v>150</v>
      </c>
      <c r="F1833" s="313">
        <v>0</v>
      </c>
      <c r="G1833" s="91">
        <f>F1833*E1833</f>
        <v>0</v>
      </c>
    </row>
    <row r="1834" spans="1:7" ht="15.75" outlineLevel="1" thickBot="1">
      <c r="A1834" s="83" t="s">
        <v>89</v>
      </c>
      <c r="B1834" s="84"/>
      <c r="C1834" s="249"/>
      <c r="D1834" s="295"/>
      <c r="E1834" s="177"/>
      <c r="F1834" s="137"/>
      <c r="G1834" s="137"/>
    </row>
    <row r="1835" spans="1:7" ht="16.5" outlineLevel="1" thickTop="1" thickBot="1">
      <c r="A1835" s="83" t="s">
        <v>89</v>
      </c>
      <c r="B1835" s="60"/>
      <c r="C1835" s="194" t="s">
        <v>1062</v>
      </c>
      <c r="D1835" s="297"/>
      <c r="E1835" s="178"/>
      <c r="F1835" s="142"/>
      <c r="G1835" s="214">
        <f>SUM(G1776:G1834)</f>
        <v>0</v>
      </c>
    </row>
    <row r="1836" spans="1:7" ht="15.75" outlineLevel="1" thickTop="1"/>
    <row r="1837" spans="1:7" outlineLevel="1"/>
    <row r="1838" spans="1:7" ht="24" outlineLevel="1">
      <c r="A1838" s="62"/>
      <c r="B1838" s="77" t="s">
        <v>82</v>
      </c>
      <c r="C1838" s="159" t="s">
        <v>83</v>
      </c>
      <c r="D1838" s="217" t="s">
        <v>84</v>
      </c>
      <c r="E1838" s="160" t="s">
        <v>85</v>
      </c>
      <c r="F1838" s="81" t="s">
        <v>86</v>
      </c>
      <c r="G1838" s="81" t="s">
        <v>87</v>
      </c>
    </row>
    <row r="1839" spans="1:7" outlineLevel="1">
      <c r="A1839" s="83"/>
      <c r="B1839" s="84"/>
      <c r="C1839" s="179"/>
      <c r="D1839" s="183"/>
      <c r="E1839" s="161"/>
      <c r="F1839" s="183"/>
      <c r="G1839" s="183"/>
    </row>
    <row r="1840" spans="1:7" outlineLevel="1">
      <c r="A1840" s="83"/>
      <c r="B1840" s="88" t="s">
        <v>50</v>
      </c>
      <c r="C1840" s="181" t="s">
        <v>51</v>
      </c>
      <c r="D1840" s="174"/>
      <c r="E1840" s="149"/>
      <c r="F1840" s="91"/>
      <c r="G1840" s="91"/>
    </row>
    <row r="1841" spans="1:7" outlineLevel="1">
      <c r="A1841" s="83"/>
      <c r="B1841" s="84"/>
      <c r="C1841" s="96"/>
      <c r="D1841" s="96"/>
      <c r="E1841" s="97"/>
      <c r="F1841" s="250"/>
      <c r="G1841" s="91"/>
    </row>
    <row r="1842" spans="1:7" outlineLevel="1">
      <c r="A1842" s="83"/>
      <c r="B1842" s="88" t="s">
        <v>72</v>
      </c>
      <c r="C1842" s="181" t="s">
        <v>73</v>
      </c>
      <c r="D1842" s="174"/>
      <c r="E1842" s="149"/>
      <c r="F1842" s="91"/>
      <c r="G1842" s="91"/>
    </row>
    <row r="1843" spans="1:7" outlineLevel="1">
      <c r="A1843" s="83"/>
      <c r="B1843" s="84"/>
      <c r="C1843" s="113"/>
      <c r="D1843" s="174"/>
      <c r="E1843" s="149"/>
      <c r="F1843" s="91"/>
      <c r="G1843" s="91"/>
    </row>
    <row r="1844" spans="1:7" ht="38.25" outlineLevel="1">
      <c r="A1844" s="83" t="s">
        <v>89</v>
      </c>
      <c r="B1844" s="84"/>
      <c r="C1844" s="163" t="s">
        <v>1063</v>
      </c>
      <c r="D1844" s="224"/>
      <c r="E1844" s="277"/>
      <c r="F1844" s="255"/>
      <c r="G1844" s="255"/>
    </row>
    <row r="1845" spans="1:7" ht="89.25" outlineLevel="1">
      <c r="A1845" s="83" t="s">
        <v>89</v>
      </c>
      <c r="B1845" s="84"/>
      <c r="C1845" s="163" t="s">
        <v>1064</v>
      </c>
      <c r="D1845" s="224"/>
      <c r="E1845" s="277"/>
      <c r="F1845" s="255"/>
      <c r="G1845" s="255"/>
    </row>
    <row r="1846" spans="1:7" ht="114.75" outlineLevel="1">
      <c r="A1846" s="83" t="s">
        <v>89</v>
      </c>
      <c r="B1846" s="84"/>
      <c r="C1846" s="163" t="s">
        <v>1065</v>
      </c>
      <c r="D1846" s="224"/>
      <c r="E1846" s="277"/>
      <c r="F1846" s="255"/>
      <c r="G1846" s="255"/>
    </row>
    <row r="1847" spans="1:7" ht="25.5" outlineLevel="1">
      <c r="A1847" s="83" t="s">
        <v>89</v>
      </c>
      <c r="B1847" s="84"/>
      <c r="C1847" s="163" t="s">
        <v>1066</v>
      </c>
      <c r="D1847" s="224"/>
      <c r="E1847" s="277"/>
      <c r="F1847" s="255"/>
      <c r="G1847" s="255"/>
    </row>
    <row r="1848" spans="1:7" ht="38.25" outlineLevel="1">
      <c r="A1848" s="83" t="s">
        <v>89</v>
      </c>
      <c r="B1848" s="84"/>
      <c r="C1848" s="163" t="s">
        <v>1067</v>
      </c>
      <c r="D1848" s="224"/>
      <c r="E1848" s="277"/>
      <c r="F1848" s="255"/>
      <c r="G1848" s="255"/>
    </row>
    <row r="1849" spans="1:7" ht="25.5" outlineLevel="1">
      <c r="A1849" s="83" t="s">
        <v>89</v>
      </c>
      <c r="B1849" s="84"/>
      <c r="C1849" s="163" t="s">
        <v>1068</v>
      </c>
      <c r="D1849" s="224"/>
      <c r="E1849" s="277"/>
      <c r="F1849" s="255"/>
      <c r="G1849" s="255"/>
    </row>
    <row r="1850" spans="1:7" outlineLevel="1">
      <c r="A1850" s="83" t="s">
        <v>89</v>
      </c>
      <c r="B1850" s="84"/>
      <c r="C1850" s="253"/>
      <c r="D1850" s="12"/>
      <c r="E1850" s="90"/>
      <c r="F1850" s="92"/>
      <c r="G1850" s="92"/>
    </row>
    <row r="1851" spans="1:7" outlineLevel="1">
      <c r="A1851" s="83" t="s">
        <v>89</v>
      </c>
      <c r="B1851" s="84"/>
      <c r="C1851" s="253" t="s">
        <v>1069</v>
      </c>
      <c r="D1851" s="12"/>
      <c r="E1851" s="90"/>
      <c r="F1851" s="92"/>
      <c r="G1851" s="92"/>
    </row>
    <row r="1852" spans="1:7" ht="280.5" outlineLevel="1">
      <c r="A1852" s="83"/>
      <c r="B1852" s="84"/>
      <c r="C1852" s="93" t="s">
        <v>1070</v>
      </c>
      <c r="D1852" s="224"/>
      <c r="E1852" s="277"/>
      <c r="F1852" s="255"/>
      <c r="G1852" s="255"/>
    </row>
    <row r="1853" spans="1:7" outlineLevel="1">
      <c r="A1853" s="83"/>
      <c r="B1853" s="84"/>
      <c r="C1853" s="286"/>
      <c r="D1853" s="12"/>
      <c r="E1853" s="90"/>
      <c r="F1853" s="92"/>
      <c r="G1853" s="92"/>
    </row>
    <row r="1854" spans="1:7" outlineLevel="1">
      <c r="A1854" s="83" t="s">
        <v>72</v>
      </c>
      <c r="B1854" s="84">
        <v>1</v>
      </c>
      <c r="C1854" s="286" t="s">
        <v>1071</v>
      </c>
      <c r="D1854" s="174" t="s">
        <v>158</v>
      </c>
      <c r="E1854" s="149">
        <v>30</v>
      </c>
      <c r="F1854" s="122">
        <v>0</v>
      </c>
      <c r="G1854" s="91">
        <f>F1854*E1854</f>
        <v>0</v>
      </c>
    </row>
    <row r="1855" spans="1:7" outlineLevel="1">
      <c r="A1855" s="83"/>
      <c r="B1855" s="84"/>
      <c r="C1855" s="286"/>
      <c r="D1855" s="12"/>
      <c r="E1855" s="90"/>
      <c r="F1855" s="92"/>
      <c r="G1855" s="92"/>
    </row>
    <row r="1856" spans="1:7" outlineLevel="1">
      <c r="A1856" s="83"/>
      <c r="B1856" s="84"/>
      <c r="C1856" s="286" t="s">
        <v>1072</v>
      </c>
      <c r="D1856" s="174" t="s">
        <v>158</v>
      </c>
      <c r="E1856" s="149">
        <v>835.51</v>
      </c>
      <c r="F1856" s="122">
        <v>0</v>
      </c>
      <c r="G1856" s="91">
        <f>F1856*E1856</f>
        <v>0</v>
      </c>
    </row>
    <row r="1857" spans="1:7" outlineLevel="1">
      <c r="A1857" s="83"/>
      <c r="B1857" s="231"/>
      <c r="C1857" s="120"/>
      <c r="D1857" s="12"/>
      <c r="E1857" s="149"/>
      <c r="F1857" s="91"/>
      <c r="G1857" s="92"/>
    </row>
    <row r="1858" spans="1:7" ht="26.25" outlineLevel="1">
      <c r="A1858" s="83" t="s">
        <v>72</v>
      </c>
      <c r="B1858" s="84">
        <v>2</v>
      </c>
      <c r="C1858" s="120" t="s">
        <v>1073</v>
      </c>
      <c r="D1858" s="12"/>
      <c r="E1858" s="149"/>
      <c r="F1858" s="91"/>
      <c r="G1858" s="92"/>
    </row>
    <row r="1859" spans="1:7" outlineLevel="1">
      <c r="A1859" s="83"/>
      <c r="B1859" s="231"/>
      <c r="C1859" s="120" t="s">
        <v>1074</v>
      </c>
      <c r="D1859" s="12" t="s">
        <v>158</v>
      </c>
      <c r="E1859" s="149">
        <v>50</v>
      </c>
      <c r="F1859" s="122">
        <v>0</v>
      </c>
      <c r="G1859" s="92">
        <f>F1859*E1859</f>
        <v>0</v>
      </c>
    </row>
    <row r="1860" spans="1:7" outlineLevel="1">
      <c r="A1860" s="83"/>
      <c r="B1860" s="231"/>
      <c r="C1860" s="120"/>
      <c r="D1860" s="12"/>
      <c r="E1860" s="149"/>
      <c r="F1860" s="252"/>
      <c r="G1860" s="92"/>
    </row>
    <row r="1861" spans="1:7" ht="280.5" outlineLevel="1">
      <c r="A1861" s="83"/>
      <c r="B1861" s="84"/>
      <c r="C1861" s="93" t="s">
        <v>1075</v>
      </c>
      <c r="D1861" s="224"/>
      <c r="E1861" s="277"/>
      <c r="F1861" s="255"/>
      <c r="G1861" s="255"/>
    </row>
    <row r="1862" spans="1:7" outlineLevel="1">
      <c r="A1862" s="83"/>
      <c r="B1862" s="84"/>
      <c r="C1862" s="286"/>
      <c r="D1862" s="12"/>
      <c r="E1862" s="90"/>
      <c r="F1862" s="92"/>
      <c r="G1862" s="92"/>
    </row>
    <row r="1863" spans="1:7" outlineLevel="1">
      <c r="A1863" s="83" t="s">
        <v>72</v>
      </c>
      <c r="B1863" s="84">
        <v>3</v>
      </c>
      <c r="C1863" s="286"/>
      <c r="D1863" s="174" t="s">
        <v>158</v>
      </c>
      <c r="E1863" s="149">
        <v>15.8</v>
      </c>
      <c r="F1863" s="122">
        <v>0</v>
      </c>
      <c r="G1863" s="91">
        <f>F1863*E1863</f>
        <v>0</v>
      </c>
    </row>
    <row r="1864" spans="1:7" outlineLevel="1">
      <c r="A1864" s="83"/>
      <c r="B1864" s="84"/>
      <c r="C1864" s="286"/>
      <c r="D1864" s="174"/>
      <c r="E1864" s="149"/>
      <c r="F1864" s="252"/>
      <c r="G1864" s="91"/>
    </row>
    <row r="1865" spans="1:7" outlineLevel="1">
      <c r="A1865" s="83" t="s">
        <v>89</v>
      </c>
      <c r="B1865" s="84"/>
      <c r="C1865" s="253" t="s">
        <v>1069</v>
      </c>
      <c r="D1865" s="12"/>
      <c r="E1865" s="90"/>
      <c r="F1865" s="92"/>
      <c r="G1865" s="92"/>
    </row>
    <row r="1866" spans="1:7" ht="76.5" outlineLevel="1">
      <c r="A1866" s="83"/>
      <c r="B1866" s="84"/>
      <c r="C1866" s="93" t="s">
        <v>1076</v>
      </c>
      <c r="D1866" s="224"/>
      <c r="E1866" s="277"/>
      <c r="F1866" s="255"/>
      <c r="G1866" s="255"/>
    </row>
    <row r="1867" spans="1:7" ht="25.5" outlineLevel="1">
      <c r="A1867" s="83" t="s">
        <v>89</v>
      </c>
      <c r="B1867" s="84" t="s">
        <v>89</v>
      </c>
      <c r="C1867" s="93" t="s">
        <v>1077</v>
      </c>
      <c r="D1867" s="224"/>
      <c r="E1867" s="277"/>
      <c r="F1867" s="255"/>
      <c r="G1867" s="255"/>
    </row>
    <row r="1868" spans="1:7" ht="63.75" outlineLevel="1">
      <c r="A1868" s="83" t="s">
        <v>89</v>
      </c>
      <c r="B1868" s="84"/>
      <c r="C1868" s="93" t="s">
        <v>1078</v>
      </c>
      <c r="D1868" s="224"/>
      <c r="E1868" s="277"/>
      <c r="F1868" s="255"/>
      <c r="G1868" s="255"/>
    </row>
    <row r="1869" spans="1:7" outlineLevel="1">
      <c r="A1869" s="83"/>
      <c r="B1869" s="84"/>
      <c r="C1869" s="286"/>
      <c r="D1869" s="12"/>
      <c r="E1869" s="90"/>
      <c r="F1869" s="92"/>
      <c r="G1869" s="92"/>
    </row>
    <row r="1870" spans="1:7" outlineLevel="1">
      <c r="A1870" s="83" t="s">
        <v>72</v>
      </c>
      <c r="B1870" s="84">
        <v>4</v>
      </c>
      <c r="C1870" s="286" t="s">
        <v>937</v>
      </c>
      <c r="D1870" s="174" t="s">
        <v>158</v>
      </c>
      <c r="E1870" s="149">
        <v>23.47</v>
      </c>
      <c r="F1870" s="122">
        <v>0</v>
      </c>
      <c r="G1870" s="91">
        <f>F1870*E1870</f>
        <v>0</v>
      </c>
    </row>
    <row r="1871" spans="1:7" outlineLevel="1">
      <c r="A1871" s="83"/>
      <c r="B1871" s="84"/>
      <c r="C1871" s="286"/>
      <c r="D1871" s="12"/>
      <c r="E1871" s="90"/>
      <c r="F1871" s="92"/>
      <c r="G1871" s="92"/>
    </row>
    <row r="1872" spans="1:7" outlineLevel="1">
      <c r="A1872" s="83"/>
      <c r="B1872" s="84"/>
      <c r="C1872" s="286" t="s">
        <v>1072</v>
      </c>
      <c r="D1872" s="174" t="s">
        <v>158</v>
      </c>
      <c r="E1872" s="149">
        <v>215.38</v>
      </c>
      <c r="F1872" s="122">
        <v>0</v>
      </c>
      <c r="G1872" s="91">
        <f>F1872*E1872</f>
        <v>0</v>
      </c>
    </row>
    <row r="1873" spans="1:7" outlineLevel="1">
      <c r="A1873" s="83"/>
      <c r="B1873" s="231"/>
      <c r="C1873" s="120"/>
      <c r="D1873" s="12"/>
      <c r="E1873" s="149"/>
      <c r="F1873" s="91"/>
      <c r="G1873" s="92"/>
    </row>
    <row r="1874" spans="1:7" outlineLevel="1">
      <c r="A1874" s="83"/>
      <c r="B1874" s="84"/>
      <c r="C1874" s="286"/>
      <c r="D1874" s="174"/>
      <c r="E1874" s="149"/>
      <c r="F1874" s="252"/>
      <c r="G1874" s="91"/>
    </row>
    <row r="1875" spans="1:7" ht="38.25" outlineLevel="1">
      <c r="A1875" s="83"/>
      <c r="B1875" s="84"/>
      <c r="C1875" s="93" t="s">
        <v>1079</v>
      </c>
      <c r="D1875" s="224"/>
      <c r="E1875" s="277"/>
      <c r="F1875" s="255"/>
      <c r="G1875" s="255"/>
    </row>
    <row r="1876" spans="1:7" outlineLevel="1">
      <c r="A1876" s="83"/>
      <c r="B1876" s="84"/>
      <c r="C1876" s="286"/>
      <c r="D1876" s="12"/>
      <c r="E1876" s="90"/>
      <c r="F1876" s="92"/>
      <c r="G1876" s="92"/>
    </row>
    <row r="1877" spans="1:7" outlineLevel="1">
      <c r="A1877" s="83" t="s">
        <v>72</v>
      </c>
      <c r="B1877" s="84">
        <v>5</v>
      </c>
      <c r="C1877" s="286" t="s">
        <v>1080</v>
      </c>
      <c r="D1877" s="174" t="s">
        <v>575</v>
      </c>
      <c r="E1877" s="149">
        <v>6</v>
      </c>
      <c r="F1877" s="122">
        <v>0</v>
      </c>
      <c r="G1877" s="91">
        <f>F1877*E1877</f>
        <v>0</v>
      </c>
    </row>
    <row r="1878" spans="1:7" outlineLevel="1">
      <c r="A1878" s="83"/>
      <c r="B1878" s="84"/>
      <c r="C1878" s="286"/>
      <c r="D1878" s="12"/>
      <c r="E1878" s="90"/>
      <c r="F1878" s="92"/>
      <c r="G1878" s="92"/>
    </row>
    <row r="1879" spans="1:7" outlineLevel="1">
      <c r="A1879" s="83"/>
      <c r="B1879" s="231"/>
      <c r="C1879" s="120"/>
      <c r="D1879" s="12"/>
      <c r="E1879" s="149"/>
      <c r="F1879" s="91"/>
      <c r="G1879" s="92"/>
    </row>
    <row r="1880" spans="1:7" outlineLevel="1">
      <c r="A1880" s="83"/>
      <c r="B1880" s="84"/>
      <c r="C1880" s="286"/>
      <c r="D1880" s="174"/>
      <c r="E1880" s="149"/>
      <c r="F1880" s="252"/>
      <c r="G1880" s="91"/>
    </row>
    <row r="1881" spans="1:7" ht="15.75" outlineLevel="1" thickBot="1">
      <c r="A1881" s="83" t="s">
        <v>89</v>
      </c>
      <c r="B1881" s="84"/>
      <c r="C1881" s="249"/>
      <c r="D1881" s="295"/>
      <c r="E1881" s="177"/>
      <c r="F1881" s="137"/>
      <c r="G1881" s="137"/>
    </row>
    <row r="1882" spans="1:7" ht="16.5" outlineLevel="1" thickTop="1" thickBot="1">
      <c r="A1882" s="83" t="s">
        <v>89</v>
      </c>
      <c r="B1882" s="60"/>
      <c r="C1882" s="194" t="s">
        <v>1081</v>
      </c>
      <c r="D1882" s="297"/>
      <c r="E1882" s="178"/>
      <c r="F1882" s="142"/>
      <c r="G1882" s="214">
        <f>SUM(G1842:G1881)</f>
        <v>0</v>
      </c>
    </row>
    <row r="1883" spans="1:7" ht="15.75" outlineLevel="1" thickTop="1"/>
    <row r="1884" spans="1:7" outlineLevel="1"/>
    <row r="1885" spans="1:7" ht="24" outlineLevel="1">
      <c r="A1885" s="62"/>
      <c r="B1885" s="77" t="s">
        <v>82</v>
      </c>
      <c r="C1885" s="159" t="s">
        <v>83</v>
      </c>
      <c r="D1885" s="217" t="s">
        <v>84</v>
      </c>
      <c r="E1885" s="160" t="s">
        <v>85</v>
      </c>
      <c r="F1885" s="81" t="s">
        <v>86</v>
      </c>
      <c r="G1885" s="81" t="s">
        <v>87</v>
      </c>
    </row>
    <row r="1886" spans="1:7" outlineLevel="1">
      <c r="A1886" s="83"/>
      <c r="B1886" s="84"/>
      <c r="C1886" s="179"/>
      <c r="D1886" s="183"/>
      <c r="E1886" s="161"/>
      <c r="F1886" s="183"/>
      <c r="G1886" s="183"/>
    </row>
    <row r="1887" spans="1:7" outlineLevel="1">
      <c r="A1887" s="83"/>
      <c r="B1887" s="88" t="s">
        <v>50</v>
      </c>
      <c r="C1887" s="181" t="s">
        <v>51</v>
      </c>
      <c r="D1887" s="174"/>
      <c r="E1887" s="149"/>
      <c r="F1887" s="91"/>
      <c r="G1887" s="91"/>
    </row>
    <row r="1888" spans="1:7" outlineLevel="1">
      <c r="A1888" s="83"/>
      <c r="B1888" s="84"/>
      <c r="C1888" s="96"/>
      <c r="D1888" s="96"/>
      <c r="E1888" s="97"/>
      <c r="F1888" s="250"/>
      <c r="G1888" s="91"/>
    </row>
    <row r="1889" spans="1:7" outlineLevel="1">
      <c r="A1889" s="83"/>
      <c r="B1889" s="88" t="s">
        <v>74</v>
      </c>
      <c r="C1889" s="181" t="s">
        <v>75</v>
      </c>
      <c r="D1889" s="174"/>
      <c r="E1889" s="149"/>
      <c r="F1889" s="91"/>
      <c r="G1889" s="91"/>
    </row>
    <row r="1890" spans="1:7" outlineLevel="1">
      <c r="A1890" s="83"/>
      <c r="B1890" s="84"/>
      <c r="C1890" s="113"/>
      <c r="D1890" s="174"/>
      <c r="E1890" s="149"/>
      <c r="F1890" s="91"/>
      <c r="G1890" s="91"/>
    </row>
    <row r="1891" spans="1:7" ht="89.25" outlineLevel="1">
      <c r="A1891" s="83" t="s">
        <v>89</v>
      </c>
      <c r="B1891" s="84"/>
      <c r="C1891" s="163" t="s">
        <v>885</v>
      </c>
      <c r="D1891" s="224"/>
      <c r="E1891" s="277"/>
      <c r="F1891" s="255"/>
      <c r="G1891" s="255"/>
    </row>
    <row r="1892" spans="1:7" ht="89.25" outlineLevel="1">
      <c r="A1892" s="83" t="s">
        <v>89</v>
      </c>
      <c r="B1892" s="84"/>
      <c r="C1892" s="163" t="s">
        <v>1082</v>
      </c>
      <c r="D1892" s="224"/>
      <c r="E1892" s="277"/>
      <c r="F1892" s="255"/>
      <c r="G1892" s="255"/>
    </row>
    <row r="1893" spans="1:7" ht="51" outlineLevel="1">
      <c r="A1893" s="83" t="s">
        <v>89</v>
      </c>
      <c r="B1893" s="84"/>
      <c r="C1893" s="163" t="s">
        <v>1083</v>
      </c>
      <c r="D1893" s="224"/>
      <c r="E1893" s="277"/>
      <c r="F1893" s="255"/>
      <c r="G1893" s="255"/>
    </row>
    <row r="1894" spans="1:7" outlineLevel="1">
      <c r="A1894" s="83"/>
      <c r="B1894" s="84"/>
      <c r="C1894" s="163" t="s">
        <v>1084</v>
      </c>
      <c r="D1894" s="224"/>
      <c r="E1894" s="277"/>
      <c r="F1894" s="255"/>
      <c r="G1894" s="255"/>
    </row>
    <row r="1895" spans="1:7" ht="63.75" outlineLevel="1">
      <c r="A1895" s="83" t="s">
        <v>89</v>
      </c>
      <c r="B1895" s="84"/>
      <c r="C1895" s="163" t="s">
        <v>1085</v>
      </c>
      <c r="D1895" s="224"/>
      <c r="E1895" s="277"/>
      <c r="F1895" s="255"/>
      <c r="G1895" s="255"/>
    </row>
    <row r="1896" spans="1:7" ht="76.5" outlineLevel="1">
      <c r="A1896" s="83" t="s">
        <v>89</v>
      </c>
      <c r="B1896" s="84"/>
      <c r="C1896" s="163" t="s">
        <v>1086</v>
      </c>
      <c r="D1896" s="224"/>
      <c r="E1896" s="277"/>
      <c r="F1896" s="255"/>
      <c r="G1896" s="255"/>
    </row>
    <row r="1897" spans="1:7" outlineLevel="1">
      <c r="A1897" s="83" t="s">
        <v>89</v>
      </c>
      <c r="B1897" s="84"/>
      <c r="C1897" s="163" t="s">
        <v>775</v>
      </c>
      <c r="D1897" s="224"/>
      <c r="E1897" s="277"/>
      <c r="F1897" s="255"/>
      <c r="G1897" s="255"/>
    </row>
    <row r="1898" spans="1:7" outlineLevel="1">
      <c r="A1898" s="83" t="s">
        <v>89</v>
      </c>
      <c r="B1898" s="84"/>
      <c r="C1898" s="253"/>
      <c r="D1898" s="12"/>
      <c r="E1898" s="90"/>
      <c r="F1898" s="92"/>
      <c r="G1898" s="92"/>
    </row>
    <row r="1899" spans="1:7" outlineLevel="1">
      <c r="A1899" s="83" t="s">
        <v>74</v>
      </c>
      <c r="B1899" s="84">
        <v>1</v>
      </c>
      <c r="C1899" s="286" t="s">
        <v>1087</v>
      </c>
      <c r="D1899" s="174"/>
      <c r="E1899" s="149"/>
      <c r="F1899" s="91"/>
      <c r="G1899" s="91"/>
    </row>
    <row r="1900" spans="1:7" ht="26.25" outlineLevel="1">
      <c r="A1900" s="83" t="s">
        <v>89</v>
      </c>
      <c r="B1900" s="84"/>
      <c r="C1900" s="286" t="s">
        <v>1088</v>
      </c>
      <c r="D1900" s="174"/>
      <c r="E1900" s="149"/>
      <c r="F1900" s="91"/>
      <c r="G1900" s="91"/>
    </row>
    <row r="1901" spans="1:7" outlineLevel="1">
      <c r="A1901" s="83" t="s">
        <v>89</v>
      </c>
      <c r="B1901" s="84"/>
      <c r="C1901" s="286" t="s">
        <v>1089</v>
      </c>
      <c r="D1901" s="174" t="s">
        <v>575</v>
      </c>
      <c r="E1901" s="149">
        <v>3</v>
      </c>
      <c r="F1901" s="122">
        <v>0</v>
      </c>
      <c r="G1901" s="91">
        <f>F1901*E1901</f>
        <v>0</v>
      </c>
    </row>
    <row r="1902" spans="1:7" outlineLevel="1">
      <c r="A1902" s="83" t="s">
        <v>89</v>
      </c>
      <c r="B1902" s="84"/>
      <c r="C1902" s="253"/>
      <c r="D1902" s="12"/>
      <c r="E1902" s="90"/>
      <c r="F1902" s="92"/>
      <c r="G1902" s="92"/>
    </row>
    <row r="1903" spans="1:7" outlineLevel="1">
      <c r="A1903" s="83" t="s">
        <v>74</v>
      </c>
      <c r="B1903" s="84">
        <v>2</v>
      </c>
      <c r="C1903" s="286" t="s">
        <v>1090</v>
      </c>
      <c r="D1903" s="174"/>
      <c r="E1903" s="149"/>
      <c r="F1903" s="91"/>
      <c r="G1903" s="91"/>
    </row>
    <row r="1904" spans="1:7" ht="26.25" outlineLevel="1">
      <c r="A1904" s="83" t="s">
        <v>89</v>
      </c>
      <c r="B1904" s="84"/>
      <c r="C1904" s="286" t="s">
        <v>1091</v>
      </c>
      <c r="D1904" s="174"/>
      <c r="E1904" s="149"/>
      <c r="F1904" s="91"/>
      <c r="G1904" s="91"/>
    </row>
    <row r="1905" spans="1:7" outlineLevel="1">
      <c r="A1905" s="83" t="s">
        <v>89</v>
      </c>
      <c r="B1905" s="84"/>
      <c r="C1905" s="286" t="s">
        <v>1089</v>
      </c>
      <c r="D1905" s="174" t="s">
        <v>575</v>
      </c>
      <c r="E1905" s="149">
        <v>3</v>
      </c>
      <c r="F1905" s="122">
        <v>0</v>
      </c>
      <c r="G1905" s="91">
        <f>F1905*E1905</f>
        <v>0</v>
      </c>
    </row>
    <row r="1906" spans="1:7" outlineLevel="1">
      <c r="A1906" s="83" t="s">
        <v>89</v>
      </c>
      <c r="B1906" s="84"/>
      <c r="C1906" s="253"/>
      <c r="D1906" s="12"/>
      <c r="E1906" s="90"/>
      <c r="F1906" s="92"/>
      <c r="G1906" s="92"/>
    </row>
    <row r="1907" spans="1:7" outlineLevel="1">
      <c r="A1907" s="83" t="s">
        <v>74</v>
      </c>
      <c r="B1907" s="84">
        <v>3</v>
      </c>
      <c r="C1907" s="314" t="s">
        <v>1092</v>
      </c>
      <c r="D1907" s="174"/>
      <c r="E1907" s="149"/>
      <c r="F1907" s="91"/>
      <c r="G1907" s="91"/>
    </row>
    <row r="1908" spans="1:7" ht="30" outlineLevel="1">
      <c r="A1908" s="83" t="s">
        <v>89</v>
      </c>
      <c r="B1908" s="84"/>
      <c r="C1908" s="315" t="s">
        <v>1093</v>
      </c>
      <c r="D1908" s="174"/>
      <c r="E1908" s="149"/>
      <c r="F1908" s="91"/>
      <c r="G1908" s="91"/>
    </row>
    <row r="1909" spans="1:7" outlineLevel="1">
      <c r="A1909" s="83" t="s">
        <v>89</v>
      </c>
      <c r="B1909" s="84"/>
      <c r="C1909" s="314" t="s">
        <v>1094</v>
      </c>
      <c r="D1909" s="174" t="s">
        <v>575</v>
      </c>
      <c r="E1909" s="149">
        <v>9</v>
      </c>
      <c r="F1909" s="122">
        <v>0</v>
      </c>
      <c r="G1909" s="91">
        <f>F1909*E1909</f>
        <v>0</v>
      </c>
    </row>
    <row r="1910" spans="1:7" outlineLevel="1">
      <c r="A1910" s="83" t="s">
        <v>89</v>
      </c>
      <c r="B1910" s="84"/>
      <c r="C1910" s="253"/>
      <c r="D1910" s="12"/>
      <c r="E1910" s="90"/>
      <c r="F1910" s="92"/>
      <c r="G1910" s="92"/>
    </row>
    <row r="1911" spans="1:7" outlineLevel="1">
      <c r="A1911" s="83" t="s">
        <v>74</v>
      </c>
      <c r="B1911" s="84">
        <v>4</v>
      </c>
      <c r="C1911" s="315" t="s">
        <v>1095</v>
      </c>
      <c r="D1911" s="174"/>
      <c r="E1911" s="149"/>
      <c r="F1911" s="91"/>
      <c r="G1911" s="91"/>
    </row>
    <row r="1912" spans="1:7" ht="30" outlineLevel="1">
      <c r="A1912" s="83" t="s">
        <v>89</v>
      </c>
      <c r="B1912" s="84"/>
      <c r="C1912" s="315" t="s">
        <v>1096</v>
      </c>
      <c r="D1912" s="174"/>
      <c r="E1912" s="149"/>
      <c r="F1912" s="91"/>
      <c r="G1912" s="91"/>
    </row>
    <row r="1913" spans="1:7" outlineLevel="1">
      <c r="A1913" s="83" t="s">
        <v>89</v>
      </c>
      <c r="B1913" s="84"/>
      <c r="C1913" s="316" t="s">
        <v>1097</v>
      </c>
      <c r="D1913" s="174" t="s">
        <v>575</v>
      </c>
      <c r="E1913" s="149">
        <v>10</v>
      </c>
      <c r="F1913" s="122">
        <v>0</v>
      </c>
      <c r="G1913" s="91">
        <f>F1913*E1913</f>
        <v>0</v>
      </c>
    </row>
    <row r="1914" spans="1:7" ht="15.75" outlineLevel="1" thickBot="1">
      <c r="A1914" s="83" t="s">
        <v>89</v>
      </c>
      <c r="B1914" s="84"/>
      <c r="C1914" s="249"/>
      <c r="D1914" s="295"/>
      <c r="E1914" s="177"/>
      <c r="F1914" s="137"/>
      <c r="G1914" s="137"/>
    </row>
    <row r="1915" spans="1:7" ht="27" outlineLevel="1" thickTop="1" thickBot="1">
      <c r="A1915" s="83" t="s">
        <v>89</v>
      </c>
      <c r="B1915" s="60"/>
      <c r="C1915" s="194" t="s">
        <v>1098</v>
      </c>
      <c r="D1915" s="297"/>
      <c r="E1915" s="178"/>
      <c r="F1915" s="142"/>
      <c r="G1915" s="214">
        <f>SUM(G1889:G1914)</f>
        <v>0</v>
      </c>
    </row>
    <row r="1916" spans="1:7" ht="15.75" outlineLevel="1" thickTop="1"/>
    <row r="1917" spans="1:7" outlineLevel="1"/>
    <row r="1918" spans="1:7" ht="25.5" outlineLevel="1">
      <c r="A1918" s="62"/>
      <c r="B1918" s="317" t="s">
        <v>82</v>
      </c>
      <c r="C1918" s="318" t="s">
        <v>83</v>
      </c>
      <c r="D1918" s="319" t="s">
        <v>84</v>
      </c>
      <c r="E1918" s="320" t="s">
        <v>85</v>
      </c>
      <c r="F1918" s="321" t="s">
        <v>86</v>
      </c>
      <c r="G1918" s="321" t="s">
        <v>87</v>
      </c>
    </row>
    <row r="1919" spans="1:7" outlineLevel="1">
      <c r="A1919" s="83"/>
      <c r="B1919" s="84"/>
      <c r="C1919" s="179"/>
      <c r="D1919" s="183"/>
      <c r="E1919" s="161"/>
      <c r="F1919" s="183"/>
      <c r="G1919" s="183"/>
    </row>
    <row r="1920" spans="1:7" outlineLevel="1">
      <c r="A1920" s="83"/>
      <c r="B1920" s="88" t="s">
        <v>50</v>
      </c>
      <c r="C1920" s="181" t="s">
        <v>51</v>
      </c>
      <c r="D1920" s="174"/>
      <c r="E1920" s="149"/>
      <c r="F1920" s="91"/>
      <c r="G1920" s="91"/>
    </row>
    <row r="1921" spans="1:7" outlineLevel="1">
      <c r="A1921" s="83"/>
      <c r="B1921" s="84"/>
      <c r="C1921" s="96"/>
      <c r="D1921" s="96"/>
      <c r="E1921" s="97"/>
      <c r="F1921" s="250"/>
      <c r="G1921" s="91"/>
    </row>
    <row r="1922" spans="1:7" outlineLevel="1">
      <c r="A1922" s="83"/>
      <c r="B1922" s="88" t="s">
        <v>76</v>
      </c>
      <c r="C1922" s="181" t="s">
        <v>77</v>
      </c>
      <c r="D1922" s="174"/>
      <c r="E1922" s="149"/>
      <c r="F1922" s="91"/>
      <c r="G1922" s="91"/>
    </row>
    <row r="1923" spans="1:7" outlineLevel="1">
      <c r="A1923" s="83"/>
      <c r="B1923" s="84"/>
      <c r="C1923" s="113"/>
      <c r="D1923" s="174"/>
      <c r="E1923" s="149"/>
      <c r="F1923" s="91"/>
      <c r="G1923" s="91"/>
    </row>
    <row r="1924" spans="1:7" outlineLevel="1">
      <c r="A1924" s="83" t="s">
        <v>89</v>
      </c>
      <c r="B1924" s="84"/>
      <c r="C1924" s="310" t="s">
        <v>1099</v>
      </c>
      <c r="D1924" s="174"/>
      <c r="E1924" s="149"/>
      <c r="F1924" s="91"/>
      <c r="G1924" s="91"/>
    </row>
    <row r="1925" spans="1:7" outlineLevel="1">
      <c r="A1925" s="83"/>
      <c r="B1925" s="84"/>
      <c r="C1925" s="310"/>
      <c r="D1925" s="174"/>
      <c r="E1925" s="149"/>
      <c r="F1925" s="91"/>
      <c r="G1925" s="91"/>
    </row>
    <row r="1926" spans="1:7" ht="26.25" outlineLevel="1">
      <c r="A1926" s="83"/>
      <c r="B1926" s="84"/>
      <c r="C1926" s="251" t="s">
        <v>1100</v>
      </c>
      <c r="D1926" s="174"/>
      <c r="E1926" s="149"/>
      <c r="F1926" s="91"/>
      <c r="G1926" s="91"/>
    </row>
    <row r="1927" spans="1:7" ht="51.75" outlineLevel="1">
      <c r="A1927" s="83"/>
      <c r="B1927" s="84"/>
      <c r="C1927" s="305" t="s">
        <v>1101</v>
      </c>
      <c r="D1927" s="174"/>
      <c r="E1927" s="149"/>
      <c r="F1927" s="91"/>
      <c r="G1927" s="91"/>
    </row>
    <row r="1928" spans="1:7" ht="26.25" outlineLevel="1">
      <c r="A1928" s="83"/>
      <c r="B1928" s="84"/>
      <c r="C1928" s="305" t="s">
        <v>1102</v>
      </c>
      <c r="D1928" s="174"/>
      <c r="E1928" s="149"/>
      <c r="F1928" s="91"/>
      <c r="G1928" s="91"/>
    </row>
    <row r="1929" spans="1:7" outlineLevel="1">
      <c r="A1929" s="83"/>
      <c r="B1929" s="84"/>
      <c r="C1929" s="251" t="s">
        <v>1103</v>
      </c>
      <c r="D1929" s="174"/>
      <c r="E1929" s="149"/>
      <c r="F1929" s="91"/>
      <c r="G1929" s="91"/>
    </row>
    <row r="1930" spans="1:7" outlineLevel="1">
      <c r="A1930" s="83"/>
      <c r="B1930" s="84"/>
      <c r="C1930" s="276" t="s">
        <v>1104</v>
      </c>
      <c r="D1930" s="174"/>
      <c r="E1930" s="149"/>
      <c r="F1930" s="91"/>
      <c r="G1930" s="91"/>
    </row>
    <row r="1931" spans="1:7" outlineLevel="1">
      <c r="A1931" s="83"/>
      <c r="B1931" s="84"/>
      <c r="C1931" s="305" t="s">
        <v>775</v>
      </c>
      <c r="D1931" s="174"/>
      <c r="E1931" s="149"/>
      <c r="F1931" s="91"/>
      <c r="G1931" s="91"/>
    </row>
    <row r="1932" spans="1:7" ht="166.5" outlineLevel="1">
      <c r="A1932" s="83"/>
      <c r="B1932" s="84"/>
      <c r="C1932" s="120" t="s">
        <v>1105</v>
      </c>
      <c r="D1932" s="174"/>
      <c r="E1932" s="149"/>
      <c r="F1932" s="91"/>
      <c r="G1932" s="91"/>
    </row>
    <row r="1933" spans="1:7" ht="179.25" outlineLevel="1">
      <c r="A1933" s="83"/>
      <c r="B1933" s="84"/>
      <c r="C1933" s="120" t="s">
        <v>1106</v>
      </c>
      <c r="D1933" s="174"/>
      <c r="E1933" s="149"/>
      <c r="F1933" s="91"/>
      <c r="G1933" s="91"/>
    </row>
    <row r="1934" spans="1:7" ht="280.5" outlineLevel="1">
      <c r="A1934" s="83"/>
      <c r="B1934" s="84"/>
      <c r="C1934" s="94" t="s">
        <v>1107</v>
      </c>
      <c r="D1934" s="174"/>
      <c r="E1934" s="149"/>
      <c r="F1934" s="91"/>
      <c r="G1934" s="91"/>
    </row>
    <row r="1935" spans="1:7" ht="25.5" outlineLevel="1">
      <c r="A1935" s="83"/>
      <c r="B1935" s="84"/>
      <c r="C1935" s="322" t="s">
        <v>1108</v>
      </c>
      <c r="D1935" s="174"/>
      <c r="E1935" s="149"/>
      <c r="F1935" s="91"/>
      <c r="G1935" s="91"/>
    </row>
    <row r="1936" spans="1:7" ht="51.75" outlineLevel="1">
      <c r="A1936" s="83"/>
      <c r="B1936" s="84"/>
      <c r="C1936" s="120" t="s">
        <v>1109</v>
      </c>
      <c r="D1936" s="174"/>
      <c r="E1936" s="149"/>
      <c r="F1936" s="91"/>
      <c r="G1936" s="91"/>
    </row>
    <row r="1937" spans="1:7" outlineLevel="1">
      <c r="A1937" s="83"/>
      <c r="B1937" s="84"/>
      <c r="C1937" s="120"/>
      <c r="D1937" s="174"/>
      <c r="E1937" s="149"/>
      <c r="F1937" s="91"/>
      <c r="G1937" s="91"/>
    </row>
    <row r="1938" spans="1:7" outlineLevel="1">
      <c r="A1938" s="83" t="s">
        <v>76</v>
      </c>
      <c r="B1938" s="84">
        <v>1</v>
      </c>
      <c r="C1938" s="302" t="s">
        <v>1110</v>
      </c>
      <c r="D1938" s="174" t="s">
        <v>575</v>
      </c>
      <c r="E1938" s="149">
        <v>4</v>
      </c>
      <c r="F1938" s="122">
        <v>0</v>
      </c>
      <c r="G1938" s="91">
        <f>F1938*E1938</f>
        <v>0</v>
      </c>
    </row>
    <row r="1939" spans="1:7" outlineLevel="1">
      <c r="A1939" s="83"/>
      <c r="B1939" s="84"/>
      <c r="C1939" s="323" t="s">
        <v>1111</v>
      </c>
      <c r="D1939" s="174"/>
      <c r="E1939" s="149"/>
      <c r="F1939" s="252"/>
      <c r="G1939" s="91"/>
    </row>
    <row r="1940" spans="1:7" outlineLevel="1">
      <c r="A1940" s="83"/>
      <c r="B1940" s="84"/>
      <c r="C1940" s="285" t="s">
        <v>1112</v>
      </c>
      <c r="D1940" s="174"/>
      <c r="E1940" s="149"/>
      <c r="F1940" s="252"/>
      <c r="G1940" s="91"/>
    </row>
    <row r="1941" spans="1:7" outlineLevel="1">
      <c r="A1941" s="83" t="s">
        <v>89</v>
      </c>
      <c r="B1941" s="84"/>
      <c r="C1941" s="253"/>
      <c r="D1941" s="12"/>
      <c r="E1941" s="90"/>
      <c r="F1941" s="92"/>
      <c r="G1941" s="92"/>
    </row>
    <row r="1942" spans="1:7" outlineLevel="1">
      <c r="A1942" s="83" t="s">
        <v>76</v>
      </c>
      <c r="B1942" s="84">
        <v>2</v>
      </c>
      <c r="C1942" s="286" t="s">
        <v>1113</v>
      </c>
      <c r="D1942" s="174" t="s">
        <v>575</v>
      </c>
      <c r="E1942" s="149">
        <v>4</v>
      </c>
      <c r="F1942" s="122">
        <v>0</v>
      </c>
      <c r="G1942" s="91">
        <f>F1942*E1942</f>
        <v>0</v>
      </c>
    </row>
    <row r="1943" spans="1:7" outlineLevel="1">
      <c r="A1943" s="83"/>
      <c r="B1943" s="84"/>
      <c r="C1943" s="323" t="s">
        <v>1114</v>
      </c>
      <c r="D1943" s="174"/>
      <c r="E1943" s="149"/>
      <c r="F1943" s="252"/>
      <c r="G1943" s="91"/>
    </row>
    <row r="1944" spans="1:7" outlineLevel="1">
      <c r="A1944" s="83"/>
      <c r="B1944" s="84"/>
      <c r="C1944" s="285" t="s">
        <v>1115</v>
      </c>
      <c r="D1944" s="174"/>
      <c r="E1944" s="149"/>
      <c r="F1944" s="252"/>
      <c r="G1944" s="91"/>
    </row>
    <row r="1945" spans="1:7" outlineLevel="1">
      <c r="A1945" s="83" t="s">
        <v>89</v>
      </c>
      <c r="B1945" s="84"/>
      <c r="C1945" s="253"/>
      <c r="D1945" s="12"/>
      <c r="E1945" s="90"/>
      <c r="F1945" s="92"/>
      <c r="G1945" s="92"/>
    </row>
    <row r="1946" spans="1:7" outlineLevel="1">
      <c r="A1946" s="83" t="s">
        <v>76</v>
      </c>
      <c r="B1946" s="84">
        <v>3</v>
      </c>
      <c r="C1946" s="286" t="s">
        <v>1116</v>
      </c>
      <c r="D1946" s="174" t="s">
        <v>575</v>
      </c>
      <c r="E1946" s="149">
        <v>2</v>
      </c>
      <c r="F1946" s="122">
        <v>0</v>
      </c>
      <c r="G1946" s="91">
        <f>F1946*E1946</f>
        <v>0</v>
      </c>
    </row>
    <row r="1947" spans="1:7" outlineLevel="1">
      <c r="A1947" s="83" t="s">
        <v>89</v>
      </c>
      <c r="B1947" s="84"/>
      <c r="C1947" s="323" t="s">
        <v>1114</v>
      </c>
      <c r="D1947" s="12"/>
      <c r="E1947" s="90"/>
      <c r="F1947" s="92"/>
      <c r="G1947" s="92"/>
    </row>
    <row r="1948" spans="1:7" outlineLevel="1">
      <c r="A1948" s="83"/>
      <c r="B1948" s="84"/>
      <c r="C1948" s="285" t="s">
        <v>1115</v>
      </c>
      <c r="D1948" s="174"/>
      <c r="E1948" s="149"/>
      <c r="F1948" s="91"/>
      <c r="G1948" s="91"/>
    </row>
    <row r="1949" spans="1:7" outlineLevel="1">
      <c r="A1949" s="83"/>
      <c r="B1949" s="84"/>
      <c r="C1949" s="120"/>
      <c r="D1949" s="174"/>
      <c r="E1949" s="149"/>
      <c r="F1949" s="91"/>
      <c r="G1949" s="91"/>
    </row>
    <row r="1950" spans="1:7" outlineLevel="1">
      <c r="A1950" s="83"/>
      <c r="B1950" s="84"/>
      <c r="C1950" s="120"/>
      <c r="D1950" s="174"/>
      <c r="E1950" s="149"/>
      <c r="F1950" s="91"/>
      <c r="G1950" s="91"/>
    </row>
    <row r="1951" spans="1:7" outlineLevel="1">
      <c r="A1951" s="83"/>
      <c r="B1951" s="84"/>
      <c r="C1951" s="310" t="s">
        <v>1117</v>
      </c>
      <c r="D1951" s="174"/>
      <c r="E1951" s="149"/>
      <c r="F1951" s="91"/>
      <c r="G1951" s="91"/>
    </row>
    <row r="1952" spans="1:7" outlineLevel="1">
      <c r="A1952" s="83"/>
      <c r="B1952" s="84"/>
      <c r="C1952" s="310"/>
      <c r="D1952" s="174"/>
      <c r="E1952" s="149"/>
      <c r="F1952" s="91"/>
      <c r="G1952" s="91"/>
    </row>
    <row r="1953" spans="1:7" ht="26.25" outlineLevel="1">
      <c r="A1953" s="83"/>
      <c r="B1953" s="84"/>
      <c r="C1953" s="251" t="s">
        <v>1118</v>
      </c>
      <c r="D1953" s="174"/>
      <c r="E1953" s="149"/>
      <c r="F1953" s="91"/>
      <c r="G1953" s="91"/>
    </row>
    <row r="1954" spans="1:7" ht="51.75" outlineLevel="1">
      <c r="A1954" s="83"/>
      <c r="B1954" s="84"/>
      <c r="C1954" s="305" t="s">
        <v>1101</v>
      </c>
      <c r="D1954" s="174"/>
      <c r="E1954" s="149"/>
      <c r="F1954" s="91"/>
      <c r="G1954" s="91"/>
    </row>
    <row r="1955" spans="1:7" outlineLevel="1">
      <c r="A1955" s="83"/>
      <c r="B1955" s="84"/>
      <c r="C1955" s="305" t="s">
        <v>1119</v>
      </c>
      <c r="D1955" s="174"/>
      <c r="E1955" s="149"/>
      <c r="F1955" s="91"/>
      <c r="G1955" s="91"/>
    </row>
    <row r="1956" spans="1:7" outlineLevel="1">
      <c r="A1956" s="83"/>
      <c r="B1956" s="84"/>
      <c r="C1956" s="251" t="s">
        <v>1103</v>
      </c>
      <c r="D1956" s="174"/>
      <c r="E1956" s="149"/>
      <c r="F1956" s="91"/>
      <c r="G1956" s="91"/>
    </row>
    <row r="1957" spans="1:7" outlineLevel="1">
      <c r="A1957" s="83"/>
      <c r="B1957" s="84"/>
      <c r="C1957" s="276" t="s">
        <v>1120</v>
      </c>
      <c r="D1957" s="174"/>
      <c r="E1957" s="149"/>
      <c r="F1957" s="91"/>
      <c r="G1957" s="91"/>
    </row>
    <row r="1958" spans="1:7" outlineLevel="1">
      <c r="A1958" s="83"/>
      <c r="B1958" s="84"/>
      <c r="C1958" s="305" t="s">
        <v>775</v>
      </c>
      <c r="D1958" s="174"/>
      <c r="E1958" s="149"/>
      <c r="F1958" s="91"/>
      <c r="G1958" s="91"/>
    </row>
    <row r="1959" spans="1:7" ht="141" outlineLevel="1">
      <c r="A1959" s="83"/>
      <c r="B1959" s="84"/>
      <c r="C1959" s="120" t="s">
        <v>1121</v>
      </c>
      <c r="D1959" s="174"/>
      <c r="E1959" s="149"/>
      <c r="F1959" s="91"/>
      <c r="G1959" s="91"/>
    </row>
    <row r="1960" spans="1:7" ht="51.75" outlineLevel="1">
      <c r="A1960" s="83"/>
      <c r="B1960" s="84"/>
      <c r="C1960" s="120" t="s">
        <v>1122</v>
      </c>
      <c r="D1960" s="174"/>
      <c r="E1960" s="149"/>
      <c r="F1960" s="91"/>
      <c r="G1960" s="91"/>
    </row>
    <row r="1961" spans="1:7" ht="306" outlineLevel="1">
      <c r="A1961" s="83"/>
      <c r="B1961" s="84"/>
      <c r="C1961" s="94" t="s">
        <v>1123</v>
      </c>
      <c r="D1961" s="174"/>
      <c r="E1961" s="149"/>
      <c r="F1961" s="91"/>
      <c r="G1961" s="91"/>
    </row>
    <row r="1962" spans="1:7" ht="25.5" outlineLevel="1">
      <c r="A1962" s="83"/>
      <c r="B1962" s="84"/>
      <c r="C1962" s="322" t="s">
        <v>1124</v>
      </c>
      <c r="D1962" s="174"/>
      <c r="E1962" s="149"/>
      <c r="F1962" s="91"/>
      <c r="G1962" s="91"/>
    </row>
    <row r="1963" spans="1:7" ht="51.75" outlineLevel="1">
      <c r="A1963" s="83"/>
      <c r="B1963" s="84"/>
      <c r="C1963" s="120" t="s">
        <v>1109</v>
      </c>
      <c r="D1963" s="174"/>
      <c r="E1963" s="149"/>
      <c r="F1963" s="91"/>
      <c r="G1963" s="91"/>
    </row>
    <row r="1964" spans="1:7" outlineLevel="1">
      <c r="A1964" s="83"/>
      <c r="B1964" s="84"/>
      <c r="C1964" s="120"/>
      <c r="D1964" s="174"/>
      <c r="E1964" s="149"/>
      <c r="F1964" s="91"/>
      <c r="G1964" s="91"/>
    </row>
    <row r="1965" spans="1:7" outlineLevel="1">
      <c r="A1965" s="83" t="s">
        <v>76</v>
      </c>
      <c r="B1965" s="84">
        <v>4</v>
      </c>
      <c r="C1965" s="302" t="s">
        <v>1125</v>
      </c>
      <c r="D1965" s="174" t="s">
        <v>575</v>
      </c>
      <c r="E1965" s="149">
        <v>1</v>
      </c>
      <c r="F1965" s="122">
        <v>0</v>
      </c>
      <c r="G1965" s="91">
        <f>F1965*E1965</f>
        <v>0</v>
      </c>
    </row>
    <row r="1966" spans="1:7" outlineLevel="1">
      <c r="A1966" s="83"/>
      <c r="B1966" s="84"/>
      <c r="C1966" s="285" t="s">
        <v>1126</v>
      </c>
      <c r="D1966" s="174"/>
      <c r="E1966" s="149"/>
      <c r="F1966" s="252"/>
      <c r="G1966" s="91"/>
    </row>
    <row r="1967" spans="1:7" outlineLevel="1">
      <c r="A1967" s="83"/>
      <c r="B1967" s="84"/>
      <c r="C1967" s="120"/>
      <c r="D1967" s="174"/>
      <c r="E1967" s="149"/>
      <c r="F1967" s="91"/>
      <c r="G1967" s="91"/>
    </row>
    <row r="1968" spans="1:7" outlineLevel="1">
      <c r="A1968" s="83"/>
      <c r="B1968" s="84"/>
      <c r="C1968" s="120"/>
      <c r="D1968" s="174"/>
      <c r="E1968" s="149"/>
      <c r="F1968" s="91"/>
      <c r="G1968" s="91"/>
    </row>
    <row r="1969" spans="1:7" outlineLevel="1">
      <c r="A1969" s="83"/>
      <c r="B1969" s="84"/>
      <c r="C1969" s="310" t="s">
        <v>1127</v>
      </c>
      <c r="D1969" s="174"/>
      <c r="E1969" s="149"/>
      <c r="F1969" s="91"/>
      <c r="G1969" s="91"/>
    </row>
    <row r="1970" spans="1:7" outlineLevel="1">
      <c r="A1970" s="83"/>
      <c r="B1970" s="84"/>
      <c r="C1970" s="310"/>
      <c r="D1970" s="174"/>
      <c r="E1970" s="149"/>
      <c r="F1970" s="91"/>
      <c r="G1970" s="91"/>
    </row>
    <row r="1971" spans="1:7" ht="26.25" outlineLevel="1">
      <c r="A1971" s="83"/>
      <c r="B1971" s="84"/>
      <c r="C1971" s="251" t="s">
        <v>1118</v>
      </c>
      <c r="D1971" s="174"/>
      <c r="E1971" s="149"/>
      <c r="F1971" s="91"/>
      <c r="G1971" s="91"/>
    </row>
    <row r="1972" spans="1:7" ht="51.75" outlineLevel="1">
      <c r="A1972" s="83"/>
      <c r="B1972" s="84"/>
      <c r="C1972" s="305" t="s">
        <v>1128</v>
      </c>
      <c r="D1972" s="174"/>
      <c r="E1972" s="149"/>
      <c r="F1972" s="91"/>
      <c r="G1972" s="91"/>
    </row>
    <row r="1973" spans="1:7" outlineLevel="1">
      <c r="A1973" s="83"/>
      <c r="B1973" s="84"/>
      <c r="C1973" s="305" t="s">
        <v>1119</v>
      </c>
      <c r="D1973" s="174"/>
      <c r="E1973" s="149"/>
      <c r="F1973" s="91"/>
      <c r="G1973" s="91"/>
    </row>
    <row r="1974" spans="1:7" outlineLevel="1">
      <c r="A1974" s="83"/>
      <c r="B1974" s="84"/>
      <c r="C1974" s="251" t="s">
        <v>1103</v>
      </c>
      <c r="D1974" s="174"/>
      <c r="E1974" s="149"/>
      <c r="F1974" s="91"/>
      <c r="G1974" s="91"/>
    </row>
    <row r="1975" spans="1:7" outlineLevel="1">
      <c r="A1975" s="83"/>
      <c r="B1975" s="84"/>
      <c r="C1975" s="276" t="s">
        <v>1129</v>
      </c>
      <c r="D1975" s="174"/>
      <c r="E1975" s="149"/>
      <c r="F1975" s="91"/>
      <c r="G1975" s="91"/>
    </row>
    <row r="1976" spans="1:7" outlineLevel="1">
      <c r="A1976" s="83"/>
      <c r="B1976" s="84"/>
      <c r="C1976" s="305" t="s">
        <v>775</v>
      </c>
      <c r="D1976" s="174"/>
      <c r="E1976" s="149"/>
      <c r="F1976" s="91"/>
      <c r="G1976" s="91"/>
    </row>
    <row r="1977" spans="1:7" ht="51.75" outlineLevel="1">
      <c r="A1977" s="83"/>
      <c r="B1977" s="84"/>
      <c r="C1977" s="120" t="s">
        <v>1130</v>
      </c>
      <c r="D1977" s="174"/>
      <c r="E1977" s="149"/>
      <c r="F1977" s="91"/>
      <c r="G1977" s="91"/>
    </row>
    <row r="1978" spans="1:7" ht="255" outlineLevel="1">
      <c r="A1978" s="83"/>
      <c r="B1978" s="84"/>
      <c r="C1978" s="94" t="s">
        <v>1131</v>
      </c>
      <c r="D1978" s="174"/>
      <c r="E1978" s="149"/>
      <c r="F1978" s="91"/>
      <c r="G1978" s="91"/>
    </row>
    <row r="1979" spans="1:7" ht="51.75" outlineLevel="1">
      <c r="A1979" s="83"/>
      <c r="B1979" s="84"/>
      <c r="C1979" s="251" t="s">
        <v>1132</v>
      </c>
      <c r="D1979" s="174"/>
      <c r="E1979" s="149"/>
      <c r="F1979" s="91"/>
      <c r="G1979" s="91"/>
    </row>
    <row r="1980" spans="1:7" ht="25.5" outlineLevel="1">
      <c r="A1980" s="83"/>
      <c r="B1980" s="84"/>
      <c r="C1980" s="322" t="s">
        <v>1133</v>
      </c>
      <c r="D1980" s="174"/>
      <c r="E1980" s="149"/>
      <c r="F1980" s="91"/>
      <c r="G1980" s="91"/>
    </row>
    <row r="1981" spans="1:7" ht="51.75" outlineLevel="1">
      <c r="A1981" s="83"/>
      <c r="B1981" s="84"/>
      <c r="C1981" s="120" t="s">
        <v>1109</v>
      </c>
      <c r="D1981" s="174"/>
      <c r="E1981" s="149"/>
      <c r="F1981" s="91"/>
      <c r="G1981" s="91"/>
    </row>
    <row r="1982" spans="1:7" outlineLevel="1">
      <c r="A1982" s="83"/>
      <c r="B1982" s="84"/>
      <c r="C1982" s="120"/>
      <c r="D1982" s="174"/>
      <c r="E1982" s="149"/>
      <c r="F1982" s="91"/>
      <c r="G1982" s="91"/>
    </row>
    <row r="1983" spans="1:7" outlineLevel="1">
      <c r="A1983" s="83" t="s">
        <v>76</v>
      </c>
      <c r="B1983" s="84">
        <v>5</v>
      </c>
      <c r="C1983" s="302" t="s">
        <v>1134</v>
      </c>
      <c r="D1983" s="174" t="s">
        <v>575</v>
      </c>
      <c r="E1983" s="149">
        <v>1</v>
      </c>
      <c r="F1983" s="122">
        <v>0</v>
      </c>
      <c r="G1983" s="91">
        <f>F1983*E1983</f>
        <v>0</v>
      </c>
    </row>
    <row r="1984" spans="1:7" outlineLevel="1">
      <c r="A1984" s="83"/>
      <c r="B1984" s="84"/>
      <c r="C1984" s="285"/>
      <c r="D1984" s="174"/>
      <c r="E1984" s="149"/>
      <c r="F1984" s="252"/>
      <c r="G1984" s="91"/>
    </row>
    <row r="1985" spans="1:7" outlineLevel="1">
      <c r="A1985" s="83" t="s">
        <v>76</v>
      </c>
      <c r="B1985" s="84">
        <v>6</v>
      </c>
      <c r="C1985" s="302" t="s">
        <v>1135</v>
      </c>
      <c r="D1985" s="174" t="s">
        <v>575</v>
      </c>
      <c r="E1985" s="149">
        <v>2</v>
      </c>
      <c r="F1985" s="122">
        <v>0</v>
      </c>
      <c r="G1985" s="91">
        <f>F1985*E1985</f>
        <v>0</v>
      </c>
    </row>
    <row r="1986" spans="1:7" outlineLevel="1">
      <c r="A1986" s="83"/>
      <c r="B1986" s="84"/>
      <c r="C1986" s="120"/>
      <c r="D1986" s="174"/>
      <c r="E1986" s="149"/>
      <c r="F1986" s="91"/>
      <c r="G1986" s="91"/>
    </row>
    <row r="1987" spans="1:7" outlineLevel="1">
      <c r="A1987" s="83" t="s">
        <v>76</v>
      </c>
      <c r="B1987" s="84">
        <v>7</v>
      </c>
      <c r="C1987" s="302" t="s">
        <v>1136</v>
      </c>
      <c r="D1987" s="174" t="s">
        <v>575</v>
      </c>
      <c r="E1987" s="149">
        <v>2</v>
      </c>
      <c r="F1987" s="122">
        <v>0</v>
      </c>
      <c r="G1987" s="91">
        <f>F1987*E1987</f>
        <v>0</v>
      </c>
    </row>
    <row r="1988" spans="1:7" outlineLevel="1">
      <c r="A1988" s="83"/>
      <c r="B1988" s="84"/>
      <c r="C1988" s="302"/>
      <c r="D1988" s="174"/>
      <c r="E1988" s="149"/>
      <c r="F1988" s="252"/>
      <c r="G1988" s="91"/>
    </row>
    <row r="1989" spans="1:7" outlineLevel="1">
      <c r="A1989" s="83"/>
      <c r="B1989" s="84"/>
      <c r="C1989" s="302"/>
      <c r="D1989" s="174"/>
      <c r="E1989" s="149"/>
      <c r="F1989" s="252"/>
      <c r="G1989" s="91"/>
    </row>
    <row r="1990" spans="1:7" outlineLevel="1">
      <c r="A1990" s="83"/>
      <c r="B1990" s="84"/>
      <c r="C1990" s="302"/>
      <c r="D1990" s="174"/>
      <c r="E1990" s="149"/>
      <c r="F1990" s="252"/>
      <c r="G1990" s="91"/>
    </row>
    <row r="1991" spans="1:7" ht="26.25" outlineLevel="1">
      <c r="A1991" s="83"/>
      <c r="B1991" s="84"/>
      <c r="C1991" s="302" t="s">
        <v>1137</v>
      </c>
      <c r="D1991" s="174"/>
      <c r="E1991" s="149"/>
      <c r="F1991" s="252"/>
      <c r="G1991" s="91"/>
    </row>
    <row r="1992" spans="1:7" outlineLevel="1">
      <c r="A1992" s="83"/>
      <c r="B1992" s="84"/>
      <c r="C1992" s="302"/>
      <c r="D1992" s="174"/>
      <c r="E1992" s="149"/>
      <c r="F1992" s="252"/>
      <c r="G1992" s="91"/>
    </row>
    <row r="1993" spans="1:7" outlineLevel="1">
      <c r="A1993" s="83" t="s">
        <v>76</v>
      </c>
      <c r="B1993" s="84">
        <v>8</v>
      </c>
      <c r="C1993" s="286" t="s">
        <v>1138</v>
      </c>
      <c r="D1993" s="174" t="s">
        <v>1139</v>
      </c>
      <c r="E1993" s="149">
        <v>35</v>
      </c>
      <c r="F1993" s="122">
        <v>0</v>
      </c>
      <c r="G1993" s="91">
        <f>F1993*E1993</f>
        <v>0</v>
      </c>
    </row>
    <row r="1994" spans="1:7" outlineLevel="1">
      <c r="A1994" s="83"/>
      <c r="B1994" s="84"/>
      <c r="C1994" s="179"/>
      <c r="D1994" s="174"/>
      <c r="E1994" s="149"/>
      <c r="F1994" s="252"/>
      <c r="G1994" s="91"/>
    </row>
    <row r="1995" spans="1:7" outlineLevel="1">
      <c r="A1995" s="83"/>
      <c r="B1995" s="84"/>
      <c r="C1995" s="302"/>
      <c r="D1995" s="174"/>
      <c r="E1995" s="149"/>
      <c r="F1995" s="252"/>
      <c r="G1995" s="91"/>
    </row>
    <row r="1996" spans="1:7" outlineLevel="1">
      <c r="A1996" s="83"/>
      <c r="B1996" s="84"/>
      <c r="C1996" s="302" t="s">
        <v>1140</v>
      </c>
      <c r="D1996" s="174"/>
      <c r="E1996" s="149"/>
      <c r="F1996" s="252"/>
      <c r="G1996" s="91"/>
    </row>
    <row r="1997" spans="1:7" outlineLevel="1">
      <c r="A1997" s="83"/>
      <c r="B1997" s="84"/>
      <c r="C1997" s="302"/>
      <c r="D1997" s="174"/>
      <c r="E1997" s="149"/>
      <c r="F1997" s="252"/>
      <c r="G1997" s="91"/>
    </row>
    <row r="1998" spans="1:7" ht="357.75" outlineLevel="1">
      <c r="A1998" s="83" t="s">
        <v>76</v>
      </c>
      <c r="B1998" s="84">
        <v>9</v>
      </c>
      <c r="C1998" s="286" t="s">
        <v>1141</v>
      </c>
      <c r="D1998" s="174"/>
      <c r="E1998" s="149"/>
      <c r="F1998" s="252"/>
      <c r="G1998" s="91"/>
    </row>
    <row r="1999" spans="1:7" ht="357.75" outlineLevel="1">
      <c r="A1999" s="83"/>
      <c r="B1999" s="84"/>
      <c r="C1999" s="286" t="s">
        <v>1142</v>
      </c>
      <c r="D1999" s="174"/>
      <c r="E1999" s="149"/>
      <c r="F1999" s="252"/>
      <c r="G1999" s="91"/>
    </row>
    <row r="2000" spans="1:7" outlineLevel="1">
      <c r="A2000" s="83"/>
      <c r="B2000" s="84"/>
      <c r="C2000" s="286"/>
      <c r="D2000" s="174" t="s">
        <v>132</v>
      </c>
      <c r="E2000" s="149">
        <v>1</v>
      </c>
      <c r="F2000" s="122"/>
      <c r="G2000" s="91">
        <f>F2000*E2000</f>
        <v>0</v>
      </c>
    </row>
    <row r="2001" spans="1:7" outlineLevel="1">
      <c r="A2001" s="83"/>
      <c r="B2001" s="84"/>
      <c r="C2001" s="286"/>
      <c r="D2001" s="174"/>
      <c r="E2001" s="149"/>
      <c r="F2001" s="252"/>
      <c r="G2001" s="91"/>
    </row>
    <row r="2002" spans="1:7" outlineLevel="1">
      <c r="A2002" s="83"/>
      <c r="B2002" s="84"/>
      <c r="C2002" s="302"/>
      <c r="D2002" s="174"/>
      <c r="E2002" s="149"/>
      <c r="F2002" s="252"/>
      <c r="G2002" s="91"/>
    </row>
    <row r="2003" spans="1:7" outlineLevel="1">
      <c r="A2003" s="83"/>
      <c r="B2003" s="84"/>
      <c r="C2003" s="302" t="s">
        <v>1143</v>
      </c>
      <c r="D2003" s="174"/>
      <c r="E2003" s="149"/>
      <c r="F2003" s="252"/>
      <c r="G2003" s="91"/>
    </row>
    <row r="2004" spans="1:7" outlineLevel="1">
      <c r="A2004" s="83"/>
      <c r="B2004" s="84"/>
      <c r="C2004" s="302"/>
      <c r="D2004" s="174"/>
      <c r="E2004" s="149"/>
      <c r="F2004" s="252"/>
      <c r="G2004" s="91"/>
    </row>
    <row r="2005" spans="1:7" ht="128.25" outlineLevel="1">
      <c r="A2005" s="83" t="s">
        <v>76</v>
      </c>
      <c r="B2005" s="84">
        <v>10</v>
      </c>
      <c r="C2005" s="286" t="s">
        <v>1144</v>
      </c>
      <c r="D2005" s="174"/>
      <c r="E2005" s="149"/>
      <c r="F2005" s="252"/>
      <c r="G2005" s="91"/>
    </row>
    <row r="2006" spans="1:7" ht="26.25" outlineLevel="1">
      <c r="A2006" s="83"/>
      <c r="B2006" s="84"/>
      <c r="C2006" s="286" t="s">
        <v>1145</v>
      </c>
      <c r="D2006" s="174"/>
      <c r="E2006" s="149"/>
      <c r="F2006" s="252"/>
      <c r="G2006" s="91"/>
    </row>
    <row r="2007" spans="1:7" ht="90" outlineLevel="1">
      <c r="A2007" s="83"/>
      <c r="B2007" s="84"/>
      <c r="C2007" s="286" t="s">
        <v>1146</v>
      </c>
      <c r="D2007" s="174" t="s">
        <v>575</v>
      </c>
      <c r="E2007" s="149">
        <v>1</v>
      </c>
      <c r="F2007" s="122">
        <v>0</v>
      </c>
      <c r="G2007" s="91">
        <f>F2007*E2007</f>
        <v>0</v>
      </c>
    </row>
    <row r="2008" spans="1:7" outlineLevel="1">
      <c r="A2008" s="83"/>
      <c r="B2008" s="84"/>
      <c r="C2008" s="302"/>
      <c r="D2008" s="174"/>
      <c r="E2008" s="149"/>
      <c r="F2008" s="252"/>
      <c r="G2008" s="91"/>
    </row>
    <row r="2009" spans="1:7" outlineLevel="1">
      <c r="A2009" s="83"/>
      <c r="B2009" s="84"/>
      <c r="C2009" s="302" t="s">
        <v>1147</v>
      </c>
      <c r="D2009" s="174"/>
      <c r="E2009" s="149"/>
      <c r="F2009" s="252"/>
      <c r="G2009" s="91"/>
    </row>
    <row r="2010" spans="1:7" outlineLevel="1">
      <c r="A2010" s="83"/>
      <c r="B2010" s="84"/>
      <c r="C2010" s="286" t="s">
        <v>1148</v>
      </c>
      <c r="D2010" s="174"/>
      <c r="E2010" s="149"/>
      <c r="F2010" s="252"/>
      <c r="G2010" s="91"/>
    </row>
    <row r="2011" spans="1:7" ht="268.5" outlineLevel="1">
      <c r="A2011" s="83" t="s">
        <v>89</v>
      </c>
      <c r="B2011" s="84" t="s">
        <v>89</v>
      </c>
      <c r="C2011" s="286" t="s">
        <v>1149</v>
      </c>
      <c r="D2011" s="174"/>
      <c r="E2011" s="149"/>
      <c r="F2011" s="252"/>
      <c r="G2011" s="91"/>
    </row>
    <row r="2012" spans="1:7" outlineLevel="1">
      <c r="A2012" s="83"/>
      <c r="B2012" s="84"/>
      <c r="C2012" s="286"/>
      <c r="D2012" s="174" t="s">
        <v>575</v>
      </c>
      <c r="E2012" s="149">
        <v>28</v>
      </c>
      <c r="F2012" s="122">
        <v>0</v>
      </c>
      <c r="G2012" s="91">
        <f>F2012*E2012</f>
        <v>0</v>
      </c>
    </row>
    <row r="2013" spans="1:7" outlineLevel="1">
      <c r="A2013" s="83"/>
      <c r="B2013" s="84"/>
      <c r="C2013" s="302"/>
      <c r="D2013" s="174"/>
      <c r="E2013" s="149"/>
      <c r="F2013" s="252"/>
      <c r="G2013" s="91"/>
    </row>
    <row r="2014" spans="1:7" outlineLevel="1">
      <c r="A2014" s="83" t="s">
        <v>76</v>
      </c>
      <c r="B2014" s="84">
        <v>11</v>
      </c>
      <c r="C2014" s="286" t="s">
        <v>1150</v>
      </c>
      <c r="D2014" s="174"/>
      <c r="E2014" s="149"/>
      <c r="F2014" s="252"/>
      <c r="G2014" s="91"/>
    </row>
    <row r="2015" spans="1:7" ht="90" outlineLevel="1">
      <c r="A2015" s="83"/>
      <c r="B2015" s="84"/>
      <c r="C2015" s="286" t="s">
        <v>1146</v>
      </c>
      <c r="D2015" s="174"/>
      <c r="E2015" s="149"/>
      <c r="F2015" s="252"/>
      <c r="G2015" s="91"/>
    </row>
    <row r="2016" spans="1:7" ht="51.75" outlineLevel="1">
      <c r="A2016" s="83"/>
      <c r="B2016" s="84"/>
      <c r="C2016" s="286" t="s">
        <v>1151</v>
      </c>
      <c r="D2016" s="174" t="s">
        <v>575</v>
      </c>
      <c r="E2016" s="149">
        <v>16</v>
      </c>
      <c r="F2016" s="122">
        <v>0</v>
      </c>
      <c r="G2016" s="91">
        <f>F2016*E2016</f>
        <v>0</v>
      </c>
    </row>
    <row r="2017" spans="1:7" ht="51.75" outlineLevel="1">
      <c r="A2017" s="83"/>
      <c r="B2017" s="84"/>
      <c r="C2017" s="286" t="s">
        <v>1152</v>
      </c>
      <c r="D2017" s="174" t="s">
        <v>575</v>
      </c>
      <c r="E2017" s="149">
        <v>12</v>
      </c>
      <c r="F2017" s="122">
        <v>0</v>
      </c>
      <c r="G2017" s="91">
        <f>F2017*E2017</f>
        <v>0</v>
      </c>
    </row>
    <row r="2018" spans="1:7" ht="15.75" outlineLevel="1" thickBot="1">
      <c r="A2018" s="83" t="s">
        <v>89</v>
      </c>
      <c r="B2018" s="84"/>
      <c r="C2018" s="249"/>
      <c r="D2018" s="295"/>
      <c r="E2018" s="177"/>
      <c r="F2018" s="137"/>
      <c r="G2018" s="137"/>
    </row>
    <row r="2019" spans="1:7" ht="27" outlineLevel="1" thickTop="1" thickBot="1">
      <c r="A2019" s="83" t="s">
        <v>89</v>
      </c>
      <c r="B2019" s="60"/>
      <c r="C2019" s="194" t="s">
        <v>1153</v>
      </c>
      <c r="D2019" s="297"/>
      <c r="E2019" s="178"/>
      <c r="F2019" s="142"/>
      <c r="G2019" s="214">
        <f>SUM(G1922:G2018)</f>
        <v>0</v>
      </c>
    </row>
    <row r="2020" spans="1:7" ht="15.75" outlineLevel="1" thickTop="1"/>
    <row r="2021" spans="1:7" outlineLevel="1"/>
    <row r="2022" spans="1:7" ht="24" outlineLevel="1">
      <c r="A2022" s="62"/>
      <c r="B2022" s="77" t="s">
        <v>82</v>
      </c>
      <c r="C2022" s="159" t="s">
        <v>83</v>
      </c>
      <c r="D2022" s="217" t="s">
        <v>84</v>
      </c>
      <c r="E2022" s="160" t="s">
        <v>85</v>
      </c>
      <c r="F2022" s="81" t="s">
        <v>86</v>
      </c>
      <c r="G2022" s="81" t="s">
        <v>87</v>
      </c>
    </row>
    <row r="2023" spans="1:7" outlineLevel="1">
      <c r="A2023" s="83"/>
      <c r="B2023" s="84"/>
      <c r="C2023" s="179"/>
      <c r="D2023" s="183"/>
      <c r="E2023" s="161"/>
      <c r="F2023" s="183"/>
      <c r="G2023" s="183"/>
    </row>
    <row r="2024" spans="1:7" outlineLevel="1">
      <c r="A2024" s="83"/>
      <c r="B2024" s="88" t="s">
        <v>50</v>
      </c>
      <c r="C2024" s="181" t="s">
        <v>51</v>
      </c>
      <c r="D2024" s="174"/>
      <c r="E2024" s="149"/>
      <c r="F2024" s="91"/>
      <c r="G2024" s="91"/>
    </row>
    <row r="2025" spans="1:7" outlineLevel="1">
      <c r="A2025" s="83"/>
      <c r="B2025" s="84"/>
      <c r="C2025" s="96"/>
      <c r="D2025" s="96"/>
      <c r="E2025" s="97"/>
      <c r="F2025" s="250"/>
      <c r="G2025" s="91"/>
    </row>
    <row r="2026" spans="1:7" outlineLevel="1">
      <c r="A2026" s="83"/>
      <c r="B2026" s="88" t="s">
        <v>78</v>
      </c>
      <c r="C2026" s="181" t="s">
        <v>79</v>
      </c>
      <c r="D2026" s="174"/>
      <c r="E2026" s="149"/>
      <c r="F2026" s="91"/>
      <c r="G2026" s="91"/>
    </row>
    <row r="2027" spans="1:7" outlineLevel="1">
      <c r="A2027" s="83"/>
      <c r="B2027" s="84"/>
      <c r="C2027" s="113"/>
      <c r="D2027" s="174"/>
      <c r="E2027" s="149"/>
      <c r="F2027" s="91"/>
      <c r="G2027" s="91"/>
    </row>
    <row r="2028" spans="1:7" outlineLevel="1">
      <c r="A2028" s="83" t="s">
        <v>89</v>
      </c>
      <c r="B2028" s="84"/>
      <c r="C2028" s="310" t="s">
        <v>1154</v>
      </c>
      <c r="D2028" s="174"/>
      <c r="E2028" s="149"/>
      <c r="F2028" s="91"/>
      <c r="G2028" s="91"/>
    </row>
    <row r="2029" spans="1:7" ht="217.5" outlineLevel="1">
      <c r="A2029" s="83" t="s">
        <v>89</v>
      </c>
      <c r="B2029" s="84"/>
      <c r="C2029" s="305" t="s">
        <v>1155</v>
      </c>
      <c r="D2029" s="174"/>
      <c r="E2029" s="149"/>
      <c r="F2029" s="91"/>
      <c r="G2029" s="91"/>
    </row>
    <row r="2030" spans="1:7" ht="51.75" outlineLevel="1">
      <c r="A2030" s="83" t="s">
        <v>89</v>
      </c>
      <c r="B2030" s="84"/>
      <c r="C2030" s="305" t="s">
        <v>1156</v>
      </c>
      <c r="D2030" s="174"/>
      <c r="E2030" s="149"/>
      <c r="F2030" s="91"/>
      <c r="G2030" s="91"/>
    </row>
    <row r="2031" spans="1:7" outlineLevel="1">
      <c r="A2031" s="83" t="s">
        <v>89</v>
      </c>
      <c r="B2031" s="84"/>
      <c r="C2031" s="253"/>
      <c r="D2031" s="12"/>
      <c r="E2031" s="90"/>
      <c r="F2031" s="92"/>
      <c r="G2031" s="92"/>
    </row>
    <row r="2032" spans="1:7" outlineLevel="1">
      <c r="A2032" s="83" t="s">
        <v>78</v>
      </c>
      <c r="B2032" s="84">
        <v>1</v>
      </c>
      <c r="C2032" s="302" t="s">
        <v>1157</v>
      </c>
      <c r="D2032" s="174"/>
      <c r="E2032" s="149"/>
      <c r="F2032" s="252"/>
      <c r="G2032" s="91"/>
    </row>
    <row r="2033" spans="1:8" ht="255.75" outlineLevel="1">
      <c r="A2033" s="83"/>
      <c r="B2033" s="84"/>
      <c r="C2033" s="286" t="s">
        <v>1158</v>
      </c>
      <c r="D2033" s="174"/>
      <c r="E2033" s="149"/>
      <c r="F2033" s="252"/>
      <c r="G2033" s="91"/>
    </row>
    <row r="2034" spans="1:8" outlineLevel="1">
      <c r="A2034" s="83"/>
      <c r="B2034" s="84"/>
      <c r="C2034" s="286"/>
      <c r="D2034" s="174" t="s">
        <v>132</v>
      </c>
      <c r="E2034" s="149">
        <v>1</v>
      </c>
      <c r="F2034" s="122">
        <v>0</v>
      </c>
      <c r="G2034" s="91">
        <f>F2034*E2034</f>
        <v>0</v>
      </c>
    </row>
    <row r="2035" spans="1:8" outlineLevel="1">
      <c r="A2035" s="83"/>
      <c r="B2035" s="84"/>
      <c r="C2035" s="113"/>
      <c r="D2035" s="174"/>
      <c r="E2035" s="149"/>
      <c r="F2035" s="91"/>
      <c r="G2035" s="91"/>
    </row>
    <row r="2036" spans="1:8" ht="15.75" outlineLevel="1" thickBot="1">
      <c r="A2036" s="83" t="s">
        <v>89</v>
      </c>
      <c r="B2036" s="84"/>
      <c r="C2036" s="249"/>
      <c r="D2036" s="295"/>
      <c r="E2036" s="177"/>
      <c r="F2036" s="137"/>
      <c r="G2036" s="137"/>
    </row>
    <row r="2037" spans="1:8" ht="16.5" outlineLevel="1" thickTop="1" thickBot="1">
      <c r="A2037" s="83" t="s">
        <v>89</v>
      </c>
      <c r="B2037" s="60"/>
      <c r="C2037" s="194" t="s">
        <v>1159</v>
      </c>
      <c r="D2037" s="297"/>
      <c r="E2037" s="178"/>
      <c r="F2037" s="142"/>
      <c r="G2037" s="214">
        <f>SUM(G2026:G2036)</f>
        <v>0</v>
      </c>
    </row>
    <row r="2038" spans="1:8" ht="15.75" outlineLevel="1" thickTop="1"/>
    <row r="2040" spans="1:8" s="943" customFormat="1" ht="18.75">
      <c r="B2040" s="941" t="s">
        <v>11</v>
      </c>
      <c r="C2040" s="942" t="s">
        <v>8</v>
      </c>
      <c r="D2040" s="944" t="s">
        <v>12</v>
      </c>
      <c r="E2040" s="942"/>
      <c r="F2040" s="942"/>
      <c r="G2040" s="942"/>
      <c r="H2040" s="945"/>
    </row>
    <row r="2041" spans="1:8" outlineLevel="1">
      <c r="B2041" s="943"/>
      <c r="C2041" s="952"/>
      <c r="D2041" s="10"/>
      <c r="E2041" s="943"/>
      <c r="F2041" s="943"/>
      <c r="G2041" s="943"/>
    </row>
    <row r="2042" spans="1:8" ht="15.75" outlineLevel="1" thickBot="1">
      <c r="B2042" s="953"/>
      <c r="C2042" s="954"/>
      <c r="D2042" s="955"/>
      <c r="E2042" s="955"/>
      <c r="F2042" s="955"/>
      <c r="G2042" s="956"/>
    </row>
    <row r="2043" spans="1:8" outlineLevel="1">
      <c r="B2043" s="957" t="s">
        <v>31</v>
      </c>
      <c r="C2043" s="958" t="s">
        <v>1160</v>
      </c>
      <c r="D2043" s="959"/>
      <c r="E2043" s="959"/>
      <c r="F2043" s="959"/>
      <c r="G2043" s="960">
        <f>+G2608</f>
        <v>0</v>
      </c>
    </row>
    <row r="2044" spans="1:8" outlineLevel="1">
      <c r="B2044" s="957" t="s">
        <v>50</v>
      </c>
      <c r="C2044" s="961" t="s">
        <v>1161</v>
      </c>
      <c r="D2044" s="962"/>
      <c r="E2044" s="962"/>
      <c r="F2044" s="962"/>
      <c r="G2044" s="960">
        <f>+G2962</f>
        <v>0</v>
      </c>
    </row>
    <row r="2045" spans="1:8" ht="15.75" outlineLevel="1" thickBot="1">
      <c r="B2045" s="957"/>
      <c r="C2045" s="963"/>
      <c r="D2045" s="964"/>
      <c r="E2045" s="964"/>
      <c r="F2045" s="964"/>
      <c r="G2045" s="965"/>
    </row>
    <row r="2046" spans="1:8" ht="16.5" outlineLevel="1" thickTop="1" thickBot="1">
      <c r="B2046" s="957"/>
      <c r="C2046" s="966" t="s">
        <v>1162</v>
      </c>
      <c r="D2046" s="967"/>
      <c r="E2046" s="967"/>
      <c r="F2046" s="967"/>
      <c r="G2046" s="968">
        <f>SUM(G2043:G2044)</f>
        <v>0</v>
      </c>
    </row>
    <row r="2047" spans="1:8" outlineLevel="1">
      <c r="B2047" s="957"/>
      <c r="C2047" s="954"/>
      <c r="D2047" s="955"/>
      <c r="E2047" s="955"/>
      <c r="F2047" s="955"/>
      <c r="G2047" s="956"/>
    </row>
    <row r="2048" spans="1:8" outlineLevel="1">
      <c r="B2048" s="969"/>
      <c r="C2048" s="954"/>
      <c r="D2048" s="955"/>
      <c r="E2048" s="955"/>
      <c r="F2048" s="955"/>
      <c r="G2048" s="956"/>
    </row>
    <row r="2049" spans="1:7" ht="30" outlineLevel="1">
      <c r="A2049" s="1"/>
      <c r="B2049" s="970" t="s">
        <v>82</v>
      </c>
      <c r="C2049" s="971" t="s">
        <v>83</v>
      </c>
      <c r="D2049" s="970" t="s">
        <v>84</v>
      </c>
      <c r="E2049" s="972" t="s">
        <v>85</v>
      </c>
      <c r="F2049" s="973" t="s">
        <v>86</v>
      </c>
      <c r="G2049" s="973" t="s">
        <v>1163</v>
      </c>
    </row>
    <row r="2050" spans="1:7" outlineLevel="1">
      <c r="A2050" s="1"/>
      <c r="B2050" s="974"/>
      <c r="C2050" s="975"/>
      <c r="D2050" s="974"/>
      <c r="E2050" s="976"/>
      <c r="F2050" s="977"/>
      <c r="G2050" s="977"/>
    </row>
    <row r="2051" spans="1:7" outlineLevel="1">
      <c r="B2051" s="978"/>
      <c r="C2051" s="979"/>
      <c r="D2051" s="943"/>
      <c r="E2051" s="943"/>
      <c r="F2051" s="943"/>
      <c r="G2051" s="943"/>
    </row>
    <row r="2052" spans="1:7" outlineLevel="1">
      <c r="B2052" s="980" t="s">
        <v>29</v>
      </c>
      <c r="C2052" s="981" t="s">
        <v>1164</v>
      </c>
      <c r="D2052" s="982"/>
      <c r="E2052" s="983"/>
      <c r="F2052" s="984"/>
      <c r="G2052" s="984"/>
    </row>
    <row r="2053" spans="1:7" outlineLevel="1">
      <c r="A2053" s="1"/>
      <c r="B2053" s="974"/>
      <c r="C2053" s="975"/>
      <c r="D2053" s="974"/>
      <c r="E2053" s="976"/>
      <c r="F2053" s="977"/>
      <c r="G2053" s="977"/>
    </row>
    <row r="2054" spans="1:7" ht="85.5" outlineLevel="1">
      <c r="A2054" s="1"/>
      <c r="B2054" s="974"/>
      <c r="C2054" s="985" t="s">
        <v>1165</v>
      </c>
      <c r="D2054" s="974"/>
      <c r="E2054" s="976"/>
      <c r="F2054" s="977"/>
      <c r="G2054" s="977"/>
    </row>
    <row r="2055" spans="1:7" ht="28.5" outlineLevel="1">
      <c r="A2055" s="1"/>
      <c r="B2055" s="974"/>
      <c r="C2055" s="985" t="s">
        <v>1166</v>
      </c>
      <c r="D2055" s="974"/>
      <c r="E2055" s="976"/>
      <c r="F2055" s="977"/>
      <c r="G2055" s="977"/>
    </row>
    <row r="2056" spans="1:7" ht="128.25" outlineLevel="1">
      <c r="A2056" s="1"/>
      <c r="B2056" s="974"/>
      <c r="C2056" s="985" t="s">
        <v>1167</v>
      </c>
      <c r="D2056" s="974"/>
      <c r="E2056" s="976"/>
      <c r="F2056" s="977"/>
      <c r="G2056" s="977"/>
    </row>
    <row r="2057" spans="1:7" ht="199.5" outlineLevel="1">
      <c r="A2057" s="1"/>
      <c r="B2057" s="974"/>
      <c r="C2057" s="985" t="s">
        <v>1168</v>
      </c>
      <c r="D2057" s="974"/>
      <c r="E2057" s="976"/>
      <c r="F2057" s="977"/>
      <c r="G2057" s="977"/>
    </row>
    <row r="2058" spans="1:7" ht="28.5" outlineLevel="1">
      <c r="A2058" s="1"/>
      <c r="B2058" s="974"/>
      <c r="C2058" s="985" t="s">
        <v>1169</v>
      </c>
      <c r="D2058" s="974"/>
      <c r="E2058" s="976"/>
      <c r="F2058" s="977"/>
      <c r="G2058" s="977"/>
    </row>
    <row r="2059" spans="1:7" ht="71.25" outlineLevel="1">
      <c r="A2059" s="1"/>
      <c r="B2059" s="974"/>
      <c r="C2059" s="985" t="s">
        <v>1170</v>
      </c>
      <c r="D2059" s="974"/>
      <c r="E2059" s="976"/>
      <c r="F2059" s="977"/>
      <c r="G2059" s="977"/>
    </row>
    <row r="2060" spans="1:7" ht="42.75" outlineLevel="1">
      <c r="A2060" s="1"/>
      <c r="B2060" s="974"/>
      <c r="C2060" s="985" t="s">
        <v>1171</v>
      </c>
      <c r="D2060" s="974"/>
      <c r="E2060" s="976"/>
      <c r="F2060" s="977"/>
      <c r="G2060" s="977"/>
    </row>
    <row r="2061" spans="1:7" ht="99.75" outlineLevel="1">
      <c r="A2061" s="1"/>
      <c r="B2061" s="974"/>
      <c r="C2061" s="985" t="s">
        <v>1172</v>
      </c>
      <c r="D2061" s="974"/>
      <c r="E2061" s="976"/>
      <c r="F2061" s="977"/>
      <c r="G2061" s="977"/>
    </row>
    <row r="2062" spans="1:7" ht="75" outlineLevel="1">
      <c r="A2062" s="1"/>
      <c r="B2062" s="974"/>
      <c r="C2062" s="986" t="s">
        <v>1173</v>
      </c>
      <c r="D2062" s="974"/>
      <c r="E2062" s="976"/>
      <c r="F2062" s="977"/>
      <c r="G2062" s="977"/>
    </row>
    <row r="2063" spans="1:7" ht="15.75" outlineLevel="1" thickBot="1">
      <c r="B2063" s="987"/>
      <c r="C2063" s="988"/>
      <c r="D2063" s="989"/>
      <c r="E2063" s="990"/>
      <c r="F2063" s="991"/>
      <c r="G2063" s="991"/>
    </row>
    <row r="2064" spans="1:7" ht="16.5" outlineLevel="1" thickTop="1" thickBot="1">
      <c r="B2064" s="992"/>
      <c r="C2064" s="993" t="s">
        <v>1174</v>
      </c>
      <c r="D2064" s="994"/>
      <c r="E2064" s="995"/>
      <c r="F2064" s="996"/>
      <c r="G2064" s="997"/>
    </row>
    <row r="2065" spans="1:7" ht="15.75" outlineLevel="1" thickTop="1">
      <c r="B2065" s="943"/>
      <c r="C2065" s="943"/>
      <c r="D2065" s="943"/>
      <c r="E2065" s="943"/>
      <c r="F2065" s="943"/>
      <c r="G2065" s="943"/>
    </row>
    <row r="2066" spans="1:7" outlineLevel="1">
      <c r="B2066" s="943"/>
      <c r="C2066" s="943"/>
      <c r="D2066" s="943"/>
      <c r="E2066" s="943"/>
      <c r="F2066" s="943"/>
      <c r="G2066" s="943"/>
    </row>
    <row r="2067" spans="1:7" ht="30" outlineLevel="1">
      <c r="A2067" s="1"/>
      <c r="B2067" s="970" t="s">
        <v>82</v>
      </c>
      <c r="C2067" s="971" t="s">
        <v>83</v>
      </c>
      <c r="D2067" s="970" t="s">
        <v>84</v>
      </c>
      <c r="E2067" s="972" t="s">
        <v>85</v>
      </c>
      <c r="F2067" s="973" t="s">
        <v>86</v>
      </c>
      <c r="G2067" s="973" t="s">
        <v>1163</v>
      </c>
    </row>
    <row r="2068" spans="1:7" outlineLevel="1">
      <c r="B2068" s="978"/>
      <c r="C2068" s="979"/>
      <c r="D2068" s="943"/>
      <c r="E2068" s="943"/>
      <c r="F2068" s="943"/>
      <c r="G2068" s="943"/>
    </row>
    <row r="2069" spans="1:7" outlineLevel="1">
      <c r="B2069" s="980" t="s">
        <v>31</v>
      </c>
      <c r="C2069" s="981" t="s">
        <v>1160</v>
      </c>
      <c r="D2069" s="982"/>
      <c r="E2069" s="983"/>
      <c r="F2069" s="984"/>
      <c r="G2069" s="984"/>
    </row>
    <row r="2070" spans="1:7" outlineLevel="1">
      <c r="B2070" s="987"/>
      <c r="C2070" s="998"/>
      <c r="D2070" s="982"/>
      <c r="E2070" s="983"/>
      <c r="F2070" s="984"/>
      <c r="G2070" s="984"/>
    </row>
    <row r="2071" spans="1:7" outlineLevel="1">
      <c r="B2071" s="987"/>
      <c r="C2071" s="998" t="s">
        <v>88</v>
      </c>
      <c r="D2071" s="982"/>
      <c r="E2071" s="983"/>
      <c r="F2071" s="984"/>
      <c r="G2071" s="984"/>
    </row>
    <row r="2072" spans="1:7" outlineLevel="1">
      <c r="B2072" s="987"/>
      <c r="C2072" s="998"/>
      <c r="D2072" s="982"/>
      <c r="E2072" s="983"/>
      <c r="F2072" s="984"/>
      <c r="G2072" s="984"/>
    </row>
    <row r="2073" spans="1:7" ht="45" outlineLevel="1">
      <c r="B2073" s="987"/>
      <c r="C2073" s="999" t="s">
        <v>1175</v>
      </c>
      <c r="D2073" s="982"/>
      <c r="E2073" s="983"/>
      <c r="F2073" s="984"/>
      <c r="G2073" s="984"/>
    </row>
    <row r="2074" spans="1:7" outlineLevel="1">
      <c r="B2074" s="987"/>
      <c r="C2074" s="999"/>
      <c r="D2074" s="982"/>
      <c r="E2074" s="983"/>
      <c r="F2074" s="984"/>
      <c r="G2074" s="984"/>
    </row>
    <row r="2075" spans="1:7" ht="90" outlineLevel="1">
      <c r="B2075" s="987"/>
      <c r="C2075" s="999" t="s">
        <v>1176</v>
      </c>
      <c r="D2075" s="982"/>
      <c r="E2075" s="983"/>
      <c r="F2075" s="984"/>
      <c r="G2075" s="984"/>
    </row>
    <row r="2076" spans="1:7" outlineLevel="1">
      <c r="B2076" s="987"/>
      <c r="C2076" s="998"/>
      <c r="D2076" s="982"/>
      <c r="E2076" s="983"/>
      <c r="F2076" s="984"/>
      <c r="G2076" s="984"/>
    </row>
    <row r="2077" spans="1:7" ht="75" outlineLevel="1">
      <c r="B2077" s="987"/>
      <c r="C2077" s="999" t="s">
        <v>1177</v>
      </c>
      <c r="D2077" s="982"/>
      <c r="E2077" s="983"/>
      <c r="F2077" s="984"/>
      <c r="G2077" s="984"/>
    </row>
    <row r="2078" spans="1:7" outlineLevel="1">
      <c r="B2078" s="987"/>
      <c r="C2078" s="998"/>
      <c r="D2078" s="982"/>
      <c r="E2078" s="983"/>
      <c r="F2078" s="984"/>
      <c r="G2078" s="984"/>
    </row>
    <row r="2079" spans="1:7" ht="30" outlineLevel="1">
      <c r="B2079" s="987"/>
      <c r="C2079" s="999" t="s">
        <v>1178</v>
      </c>
      <c r="D2079" s="982"/>
      <c r="E2079" s="983"/>
      <c r="F2079" s="984"/>
      <c r="G2079" s="984"/>
    </row>
    <row r="2080" spans="1:7" outlineLevel="1">
      <c r="B2080" s="987"/>
      <c r="C2080" s="998"/>
      <c r="D2080" s="982"/>
      <c r="E2080" s="983"/>
      <c r="F2080" s="984"/>
      <c r="G2080" s="984"/>
    </row>
    <row r="2081" spans="2:7" ht="105" outlineLevel="1">
      <c r="B2081" s="987"/>
      <c r="C2081" s="999" t="s">
        <v>1172</v>
      </c>
      <c r="D2081" s="982"/>
      <c r="E2081" s="983"/>
      <c r="F2081" s="984"/>
      <c r="G2081" s="984"/>
    </row>
    <row r="2082" spans="2:7" outlineLevel="1">
      <c r="B2082" s="987"/>
      <c r="C2082" s="999"/>
      <c r="D2082" s="982"/>
      <c r="E2082" s="983"/>
      <c r="F2082" s="984"/>
      <c r="G2082" s="984"/>
    </row>
    <row r="2083" spans="2:7" ht="28.5" outlineLevel="1">
      <c r="B2083" s="987"/>
      <c r="C2083" s="1000" t="s">
        <v>1179</v>
      </c>
      <c r="D2083" s="982"/>
      <c r="E2083" s="983"/>
      <c r="F2083" s="984"/>
      <c r="G2083" s="984"/>
    </row>
    <row r="2084" spans="2:7" ht="42.75" outlineLevel="1">
      <c r="B2084" s="987"/>
      <c r="C2084" s="1000" t="s">
        <v>1180</v>
      </c>
      <c r="D2084" s="982"/>
      <c r="E2084" s="983"/>
      <c r="F2084" s="984"/>
      <c r="G2084" s="984"/>
    </row>
    <row r="2085" spans="2:7" ht="135" outlineLevel="1">
      <c r="B2085" s="987"/>
      <c r="C2085" s="1001" t="s">
        <v>1181</v>
      </c>
      <c r="D2085" s="982"/>
      <c r="E2085" s="983"/>
      <c r="F2085" s="984"/>
      <c r="G2085" s="984"/>
    </row>
    <row r="2086" spans="2:7" ht="60" outlineLevel="1">
      <c r="B2086" s="987"/>
      <c r="C2086" s="1001" t="s">
        <v>1182</v>
      </c>
      <c r="D2086" s="982"/>
      <c r="E2086" s="983"/>
      <c r="F2086" s="984"/>
      <c r="G2086" s="984"/>
    </row>
    <row r="2087" spans="2:7" ht="60" outlineLevel="1">
      <c r="B2087" s="987"/>
      <c r="C2087" s="1001" t="s">
        <v>1173</v>
      </c>
      <c r="D2087" s="982"/>
      <c r="E2087" s="983"/>
      <c r="F2087" s="984"/>
      <c r="G2087" s="984"/>
    </row>
    <row r="2088" spans="2:7" ht="165" outlineLevel="1">
      <c r="B2088" s="987"/>
      <c r="C2088" s="1001" t="s">
        <v>1183</v>
      </c>
      <c r="D2088" s="982"/>
      <c r="E2088" s="983"/>
      <c r="F2088" s="984"/>
      <c r="G2088" s="984"/>
    </row>
    <row r="2089" spans="2:7" ht="71.25" outlineLevel="1">
      <c r="B2089" s="987"/>
      <c r="C2089" s="1000" t="s">
        <v>1184</v>
      </c>
      <c r="D2089" s="982"/>
      <c r="E2089" s="983"/>
      <c r="F2089" s="984"/>
      <c r="G2089" s="984"/>
    </row>
    <row r="2090" spans="2:7" ht="71.25" outlineLevel="1">
      <c r="B2090" s="987"/>
      <c r="C2090" s="1000" t="s">
        <v>1185</v>
      </c>
      <c r="D2090" s="982"/>
      <c r="E2090" s="983"/>
      <c r="F2090" s="984"/>
      <c r="G2090" s="984"/>
    </row>
    <row r="2091" spans="2:7" ht="85.5" outlineLevel="1">
      <c r="B2091" s="987"/>
      <c r="C2091" s="1000" t="s">
        <v>1186</v>
      </c>
      <c r="D2091" s="982"/>
      <c r="E2091" s="983"/>
      <c r="F2091" s="984"/>
      <c r="G2091" s="984"/>
    </row>
    <row r="2092" spans="2:7" ht="28.5" outlineLevel="1">
      <c r="B2092" s="987"/>
      <c r="C2092" s="1000" t="s">
        <v>1187</v>
      </c>
      <c r="D2092" s="982"/>
      <c r="E2092" s="983"/>
      <c r="F2092" s="984"/>
      <c r="G2092" s="984"/>
    </row>
    <row r="2093" spans="2:7" ht="42.75" outlineLevel="1">
      <c r="B2093" s="987"/>
      <c r="C2093" s="1000" t="s">
        <v>1188</v>
      </c>
      <c r="D2093" s="982"/>
      <c r="E2093" s="983"/>
      <c r="F2093" s="984"/>
      <c r="G2093" s="984"/>
    </row>
    <row r="2094" spans="2:7" ht="42.75" outlineLevel="1">
      <c r="B2094" s="987"/>
      <c r="C2094" s="1000" t="s">
        <v>1189</v>
      </c>
      <c r="D2094" s="982"/>
      <c r="E2094" s="983"/>
      <c r="F2094" s="984"/>
      <c r="G2094" s="984"/>
    </row>
    <row r="2095" spans="2:7" ht="28.5" outlineLevel="1">
      <c r="B2095" s="987"/>
      <c r="C2095" s="1000" t="s">
        <v>1190</v>
      </c>
      <c r="D2095" s="982"/>
      <c r="E2095" s="983"/>
      <c r="F2095" s="984"/>
      <c r="G2095" s="984"/>
    </row>
    <row r="2096" spans="2:7" ht="57" outlineLevel="1">
      <c r="B2096" s="987"/>
      <c r="C2096" s="1002" t="s">
        <v>1191</v>
      </c>
      <c r="D2096" s="982"/>
      <c r="E2096" s="983"/>
      <c r="F2096" s="984"/>
      <c r="G2096" s="984"/>
    </row>
    <row r="2097" spans="2:7" outlineLevel="1">
      <c r="B2097" s="987"/>
      <c r="C2097" s="981"/>
      <c r="D2097" s="982"/>
      <c r="E2097" s="983"/>
      <c r="F2097" s="984"/>
      <c r="G2097" s="984"/>
    </row>
    <row r="2098" spans="2:7" outlineLevel="1">
      <c r="B2098" s="980" t="s">
        <v>1192</v>
      </c>
      <c r="C2098" s="1003" t="s">
        <v>1193</v>
      </c>
      <c r="D2098" s="982"/>
      <c r="E2098" s="983"/>
      <c r="F2098" s="984"/>
      <c r="G2098" s="984"/>
    </row>
    <row r="2099" spans="2:7" outlineLevel="1">
      <c r="B2099" s="980"/>
      <c r="C2099" s="981"/>
      <c r="D2099" s="982"/>
      <c r="E2099" s="983"/>
      <c r="F2099" s="984"/>
      <c r="G2099" s="984"/>
    </row>
    <row r="2100" spans="2:7" outlineLevel="1">
      <c r="B2100" s="980"/>
      <c r="C2100" s="1004" t="s">
        <v>1194</v>
      </c>
      <c r="D2100" s="982"/>
      <c r="E2100" s="983"/>
      <c r="F2100" s="984"/>
      <c r="G2100" s="984"/>
    </row>
    <row r="2101" spans="2:7" outlineLevel="1">
      <c r="B2101" s="987"/>
      <c r="C2101" s="998"/>
      <c r="D2101" s="982"/>
      <c r="E2101" s="983"/>
      <c r="F2101" s="984"/>
      <c r="G2101" s="984"/>
    </row>
    <row r="2102" spans="2:7" outlineLevel="1">
      <c r="B2102" s="987">
        <v>1</v>
      </c>
      <c r="C2102" s="1005" t="s">
        <v>1195</v>
      </c>
      <c r="D2102" s="982" t="s">
        <v>132</v>
      </c>
      <c r="E2102" s="983">
        <v>1</v>
      </c>
      <c r="F2102" s="1006"/>
      <c r="G2102" s="984">
        <f>E2102*F2102</f>
        <v>0</v>
      </c>
    </row>
    <row r="2103" spans="2:7" outlineLevel="1">
      <c r="B2103" s="987"/>
      <c r="C2103" s="999"/>
      <c r="D2103" s="943"/>
      <c r="E2103" s="943"/>
      <c r="F2103" s="943"/>
      <c r="G2103" s="943"/>
    </row>
    <row r="2104" spans="2:7" ht="135" outlineLevel="1">
      <c r="B2104" s="987"/>
      <c r="C2104" s="999" t="s">
        <v>1196</v>
      </c>
      <c r="D2104" s="943"/>
      <c r="E2104" s="943"/>
      <c r="F2104" s="943"/>
      <c r="G2104" s="943"/>
    </row>
    <row r="2105" spans="2:7" ht="45" outlineLevel="1">
      <c r="B2105" s="987"/>
      <c r="C2105" s="999" t="s">
        <v>1197</v>
      </c>
      <c r="D2105" s="943"/>
      <c r="E2105" s="943"/>
      <c r="F2105" s="943"/>
      <c r="G2105" s="943"/>
    </row>
    <row r="2106" spans="2:7" ht="90" outlineLevel="1">
      <c r="B2106" s="987"/>
      <c r="C2106" s="999" t="s">
        <v>1198</v>
      </c>
      <c r="D2106" s="943"/>
      <c r="E2106" s="943"/>
      <c r="F2106" s="943"/>
      <c r="G2106" s="943"/>
    </row>
    <row r="2107" spans="2:7" ht="60" outlineLevel="1">
      <c r="B2107" s="987"/>
      <c r="C2107" s="999" t="s">
        <v>1199</v>
      </c>
      <c r="D2107" s="943"/>
      <c r="E2107" s="943"/>
      <c r="F2107" s="943"/>
      <c r="G2107" s="943"/>
    </row>
    <row r="2108" spans="2:7" outlineLevel="1">
      <c r="B2108" s="987"/>
      <c r="C2108" s="999" t="s">
        <v>1200</v>
      </c>
      <c r="D2108" s="943"/>
      <c r="E2108" s="943"/>
      <c r="F2108" s="943"/>
      <c r="G2108" s="943"/>
    </row>
    <row r="2109" spans="2:7" ht="90" outlineLevel="1">
      <c r="B2109" s="987"/>
      <c r="C2109" s="999" t="s">
        <v>1201</v>
      </c>
      <c r="D2109" s="943"/>
      <c r="E2109" s="943"/>
      <c r="F2109" s="943"/>
      <c r="G2109" s="943"/>
    </row>
    <row r="2110" spans="2:7" ht="30" outlineLevel="1">
      <c r="B2110" s="987"/>
      <c r="C2110" s="999" t="s">
        <v>1202</v>
      </c>
      <c r="D2110" s="943"/>
      <c r="E2110" s="943"/>
      <c r="F2110" s="943"/>
      <c r="G2110" s="943"/>
    </row>
    <row r="2111" spans="2:7" ht="45" outlineLevel="1">
      <c r="B2111" s="987"/>
      <c r="C2111" s="999" t="s">
        <v>1203</v>
      </c>
      <c r="D2111" s="943"/>
      <c r="E2111" s="943"/>
      <c r="F2111" s="943"/>
      <c r="G2111" s="943"/>
    </row>
    <row r="2112" spans="2:7" ht="30" outlineLevel="1">
      <c r="B2112" s="987"/>
      <c r="C2112" s="999" t="s">
        <v>1204</v>
      </c>
      <c r="D2112" s="943"/>
      <c r="E2112" s="943"/>
      <c r="F2112" s="943"/>
      <c r="G2112" s="943"/>
    </row>
    <row r="2113" spans="2:7" outlineLevel="1">
      <c r="B2113" s="987"/>
      <c r="C2113" s="998"/>
      <c r="D2113" s="982"/>
      <c r="E2113" s="983"/>
      <c r="F2113" s="984"/>
      <c r="G2113" s="984"/>
    </row>
    <row r="2114" spans="2:7" outlineLevel="1">
      <c r="B2114" s="987">
        <v>2</v>
      </c>
      <c r="C2114" s="1005" t="s">
        <v>1205</v>
      </c>
      <c r="D2114" s="982" t="s">
        <v>132</v>
      </c>
      <c r="E2114" s="983">
        <v>3</v>
      </c>
      <c r="F2114" s="1006">
        <v>0</v>
      </c>
      <c r="G2114" s="984">
        <f>E2114*F2114</f>
        <v>0</v>
      </c>
    </row>
    <row r="2115" spans="2:7" outlineLevel="1">
      <c r="B2115" s="987"/>
      <c r="C2115" s="999"/>
      <c r="D2115" s="943"/>
      <c r="E2115" s="943"/>
      <c r="F2115" s="943"/>
      <c r="G2115" s="943"/>
    </row>
    <row r="2116" spans="2:7" ht="135" outlineLevel="1">
      <c r="B2116" s="987"/>
      <c r="C2116" s="999" t="s">
        <v>1196</v>
      </c>
      <c r="D2116" s="943"/>
      <c r="E2116" s="943"/>
      <c r="F2116" s="943"/>
      <c r="G2116" s="943"/>
    </row>
    <row r="2117" spans="2:7" ht="45" outlineLevel="1">
      <c r="B2117" s="987"/>
      <c r="C2117" s="999" t="s">
        <v>1197</v>
      </c>
      <c r="D2117" s="943"/>
      <c r="E2117" s="943"/>
      <c r="F2117" s="943"/>
      <c r="G2117" s="943"/>
    </row>
    <row r="2118" spans="2:7" ht="90" outlineLevel="1">
      <c r="B2118" s="987"/>
      <c r="C2118" s="999" t="s">
        <v>1198</v>
      </c>
      <c r="D2118" s="943"/>
      <c r="E2118" s="943"/>
      <c r="F2118" s="943"/>
      <c r="G2118" s="943"/>
    </row>
    <row r="2119" spans="2:7" ht="60" outlineLevel="1">
      <c r="B2119" s="987"/>
      <c r="C2119" s="999" t="s">
        <v>1199</v>
      </c>
      <c r="D2119" s="943"/>
      <c r="E2119" s="943"/>
      <c r="F2119" s="943"/>
      <c r="G2119" s="943"/>
    </row>
    <row r="2120" spans="2:7" outlineLevel="1">
      <c r="B2120" s="987"/>
      <c r="C2120" s="999" t="s">
        <v>1200</v>
      </c>
      <c r="D2120" s="943"/>
      <c r="E2120" s="943"/>
      <c r="F2120" s="943"/>
      <c r="G2120" s="943"/>
    </row>
    <row r="2121" spans="2:7" ht="90" outlineLevel="1">
      <c r="B2121" s="987"/>
      <c r="C2121" s="999" t="s">
        <v>1201</v>
      </c>
      <c r="D2121" s="943"/>
      <c r="E2121" s="943"/>
      <c r="F2121" s="943"/>
      <c r="G2121" s="943"/>
    </row>
    <row r="2122" spans="2:7" ht="30" outlineLevel="1">
      <c r="B2122" s="987"/>
      <c r="C2122" s="999" t="s">
        <v>1202</v>
      </c>
      <c r="D2122" s="943"/>
      <c r="E2122" s="943"/>
      <c r="F2122" s="943"/>
      <c r="G2122" s="943"/>
    </row>
    <row r="2123" spans="2:7" ht="45" outlineLevel="1">
      <c r="B2123" s="987"/>
      <c r="C2123" s="999" t="s">
        <v>1206</v>
      </c>
      <c r="D2123" s="943"/>
      <c r="E2123" s="943"/>
      <c r="F2123" s="943"/>
      <c r="G2123" s="943"/>
    </row>
    <row r="2124" spans="2:7" ht="30" outlineLevel="1">
      <c r="B2124" s="987"/>
      <c r="C2124" s="999" t="s">
        <v>1204</v>
      </c>
      <c r="D2124" s="943"/>
      <c r="E2124" s="943"/>
      <c r="F2124" s="943"/>
      <c r="G2124" s="943"/>
    </row>
    <row r="2125" spans="2:7" outlineLevel="1">
      <c r="B2125" s="980"/>
      <c r="C2125" s="981"/>
      <c r="D2125" s="982"/>
      <c r="E2125" s="983"/>
      <c r="F2125" s="984"/>
      <c r="G2125" s="984"/>
    </row>
    <row r="2126" spans="2:7" outlineLevel="1">
      <c r="B2126" s="980"/>
      <c r="C2126" s="1004" t="s">
        <v>1207</v>
      </c>
      <c r="D2126" s="982"/>
      <c r="E2126" s="983"/>
      <c r="F2126" s="984"/>
      <c r="G2126" s="984"/>
    </row>
    <row r="2127" spans="2:7" outlineLevel="1">
      <c r="B2127" s="987"/>
      <c r="C2127" s="998"/>
      <c r="D2127" s="982"/>
      <c r="E2127" s="983"/>
      <c r="F2127" s="984"/>
      <c r="G2127" s="984"/>
    </row>
    <row r="2128" spans="2:7" outlineLevel="1">
      <c r="B2128" s="987">
        <v>3</v>
      </c>
      <c r="C2128" s="1005" t="s">
        <v>1208</v>
      </c>
      <c r="D2128" s="982" t="s">
        <v>575</v>
      </c>
      <c r="E2128" s="983">
        <v>1</v>
      </c>
      <c r="F2128" s="1006">
        <v>0</v>
      </c>
      <c r="G2128" s="984">
        <f>E2128*F2128</f>
        <v>0</v>
      </c>
    </row>
    <row r="2129" spans="2:7" outlineLevel="1">
      <c r="B2129" s="987"/>
      <c r="C2129" s="999"/>
      <c r="D2129" s="943"/>
      <c r="E2129" s="943"/>
      <c r="F2129" s="943"/>
      <c r="G2129" s="943"/>
    </row>
    <row r="2130" spans="2:7" ht="30" outlineLevel="1">
      <c r="B2130" s="987"/>
      <c r="C2130" s="999" t="s">
        <v>1209</v>
      </c>
      <c r="D2130" s="943"/>
      <c r="E2130" s="943"/>
      <c r="F2130" s="943"/>
      <c r="G2130" s="943"/>
    </row>
    <row r="2131" spans="2:7" outlineLevel="1">
      <c r="B2131" s="987"/>
      <c r="C2131" s="998"/>
      <c r="D2131" s="982"/>
      <c r="E2131" s="983"/>
      <c r="F2131" s="984"/>
      <c r="G2131" s="984"/>
    </row>
    <row r="2132" spans="2:7" outlineLevel="1">
      <c r="B2132" s="987">
        <v>4</v>
      </c>
      <c r="C2132" s="1005" t="s">
        <v>1210</v>
      </c>
      <c r="D2132" s="982" t="s">
        <v>575</v>
      </c>
      <c r="E2132" s="983">
        <v>1</v>
      </c>
      <c r="F2132" s="1006">
        <v>0</v>
      </c>
      <c r="G2132" s="984">
        <f>E2132*F2132</f>
        <v>0</v>
      </c>
    </row>
    <row r="2133" spans="2:7" outlineLevel="1">
      <c r="B2133" s="987"/>
      <c r="C2133" s="999"/>
      <c r="D2133" s="943"/>
      <c r="E2133" s="943"/>
      <c r="F2133" s="943"/>
      <c r="G2133" s="943"/>
    </row>
    <row r="2134" spans="2:7" ht="30" outlineLevel="1">
      <c r="B2134" s="987"/>
      <c r="C2134" s="999" t="s">
        <v>1211</v>
      </c>
      <c r="D2134" s="943"/>
      <c r="E2134" s="943"/>
      <c r="F2134" s="943"/>
      <c r="G2134" s="943"/>
    </row>
    <row r="2135" spans="2:7" outlineLevel="1">
      <c r="B2135" s="980"/>
      <c r="C2135" s="981"/>
      <c r="D2135" s="982"/>
      <c r="E2135" s="983"/>
      <c r="F2135" s="984"/>
      <c r="G2135" s="984"/>
    </row>
    <row r="2136" spans="2:7" outlineLevel="1">
      <c r="B2136" s="980"/>
      <c r="C2136" s="1004" t="s">
        <v>1212</v>
      </c>
      <c r="D2136" s="982"/>
      <c r="E2136" s="983"/>
      <c r="F2136" s="984"/>
      <c r="G2136" s="984"/>
    </row>
    <row r="2137" spans="2:7" outlineLevel="1">
      <c r="B2137" s="987"/>
      <c r="C2137" s="998"/>
      <c r="D2137" s="982"/>
      <c r="E2137" s="983"/>
      <c r="F2137" s="984"/>
      <c r="G2137" s="984"/>
    </row>
    <row r="2138" spans="2:7" outlineLevel="1">
      <c r="B2138" s="987">
        <v>5</v>
      </c>
      <c r="C2138" s="1005" t="s">
        <v>1213</v>
      </c>
      <c r="D2138" s="982" t="s">
        <v>575</v>
      </c>
      <c r="E2138" s="983">
        <v>6</v>
      </c>
      <c r="F2138" s="1006">
        <v>0</v>
      </c>
      <c r="G2138" s="984">
        <f>E2138*F2138</f>
        <v>0</v>
      </c>
    </row>
    <row r="2139" spans="2:7" outlineLevel="1">
      <c r="B2139" s="987"/>
      <c r="C2139" s="999"/>
      <c r="D2139" s="943"/>
      <c r="E2139" s="943"/>
      <c r="F2139" s="943"/>
      <c r="G2139" s="943"/>
    </row>
    <row r="2140" spans="2:7" ht="90" outlineLevel="1">
      <c r="B2140" s="987"/>
      <c r="C2140" s="999" t="s">
        <v>1214</v>
      </c>
      <c r="D2140" s="943"/>
      <c r="E2140" s="943"/>
      <c r="F2140" s="943"/>
      <c r="G2140" s="943"/>
    </row>
    <row r="2141" spans="2:7" ht="60" outlineLevel="1">
      <c r="B2141" s="987"/>
      <c r="C2141" s="999" t="s">
        <v>1215</v>
      </c>
      <c r="D2141" s="943"/>
      <c r="E2141" s="943"/>
      <c r="F2141" s="943"/>
      <c r="G2141" s="943"/>
    </row>
    <row r="2142" spans="2:7" ht="45" outlineLevel="1">
      <c r="B2142" s="987"/>
      <c r="C2142" s="999" t="s">
        <v>1197</v>
      </c>
      <c r="D2142" s="943"/>
      <c r="E2142" s="943"/>
      <c r="F2142" s="943"/>
      <c r="G2142" s="943"/>
    </row>
    <row r="2143" spans="2:7" outlineLevel="1">
      <c r="B2143" s="987"/>
      <c r="C2143" s="999" t="s">
        <v>1216</v>
      </c>
      <c r="D2143" s="943"/>
      <c r="E2143" s="943"/>
      <c r="F2143" s="943"/>
      <c r="G2143" s="943"/>
    </row>
    <row r="2144" spans="2:7" ht="30" outlineLevel="1">
      <c r="B2144" s="987"/>
      <c r="C2144" s="999" t="s">
        <v>1202</v>
      </c>
      <c r="D2144" s="943"/>
      <c r="E2144" s="943"/>
      <c r="F2144" s="943"/>
      <c r="G2144" s="943"/>
    </row>
    <row r="2145" spans="2:7" outlineLevel="1">
      <c r="B2145" s="987"/>
      <c r="C2145" s="999" t="s">
        <v>1217</v>
      </c>
      <c r="D2145" s="943"/>
      <c r="E2145" s="943"/>
      <c r="F2145" s="943"/>
      <c r="G2145" s="943"/>
    </row>
    <row r="2146" spans="2:7" outlineLevel="1">
      <c r="B2146" s="987"/>
      <c r="C2146" s="999" t="s">
        <v>1218</v>
      </c>
      <c r="D2146" s="943"/>
      <c r="E2146" s="943"/>
      <c r="F2146" s="943"/>
      <c r="G2146" s="943"/>
    </row>
    <row r="2147" spans="2:7" ht="30" outlineLevel="1">
      <c r="B2147" s="987"/>
      <c r="C2147" s="999" t="s">
        <v>1204</v>
      </c>
      <c r="D2147" s="943"/>
      <c r="E2147" s="943"/>
      <c r="F2147" s="943"/>
      <c r="G2147" s="943"/>
    </row>
    <row r="2148" spans="2:7" outlineLevel="1">
      <c r="B2148" s="987"/>
      <c r="C2148" s="998"/>
      <c r="D2148" s="982"/>
      <c r="E2148" s="983"/>
      <c r="F2148" s="984"/>
      <c r="G2148" s="984"/>
    </row>
    <row r="2149" spans="2:7" outlineLevel="1">
      <c r="B2149" s="987">
        <v>6</v>
      </c>
      <c r="C2149" s="1005" t="s">
        <v>1219</v>
      </c>
      <c r="D2149" s="982" t="s">
        <v>575</v>
      </c>
      <c r="E2149" s="983">
        <v>1</v>
      </c>
      <c r="F2149" s="1006">
        <v>0</v>
      </c>
      <c r="G2149" s="984">
        <f>E2149*F2149</f>
        <v>0</v>
      </c>
    </row>
    <row r="2150" spans="2:7" outlineLevel="1">
      <c r="B2150" s="987"/>
      <c r="C2150" s="999"/>
      <c r="D2150" s="943"/>
      <c r="E2150" s="943"/>
      <c r="F2150" s="943"/>
      <c r="G2150" s="943"/>
    </row>
    <row r="2151" spans="2:7" ht="90" outlineLevel="1">
      <c r="B2151" s="987"/>
      <c r="C2151" s="999" t="s">
        <v>1214</v>
      </c>
      <c r="D2151" s="943"/>
      <c r="E2151" s="943"/>
      <c r="F2151" s="943"/>
      <c r="G2151" s="943"/>
    </row>
    <row r="2152" spans="2:7" ht="60" outlineLevel="1">
      <c r="B2152" s="987"/>
      <c r="C2152" s="999" t="s">
        <v>1215</v>
      </c>
      <c r="D2152" s="943"/>
      <c r="E2152" s="943"/>
      <c r="F2152" s="943"/>
      <c r="G2152" s="943"/>
    </row>
    <row r="2153" spans="2:7" ht="45" outlineLevel="1">
      <c r="B2153" s="987"/>
      <c r="C2153" s="999" t="s">
        <v>1197</v>
      </c>
      <c r="D2153" s="943"/>
      <c r="E2153" s="943"/>
      <c r="F2153" s="943"/>
      <c r="G2153" s="943"/>
    </row>
    <row r="2154" spans="2:7" ht="30" outlineLevel="1">
      <c r="B2154" s="987"/>
      <c r="C2154" s="999" t="s">
        <v>1220</v>
      </c>
      <c r="D2154" s="943"/>
      <c r="E2154" s="943"/>
      <c r="F2154" s="943"/>
      <c r="G2154" s="943"/>
    </row>
    <row r="2155" spans="2:7" ht="30" outlineLevel="1">
      <c r="B2155" s="987"/>
      <c r="C2155" s="999" t="s">
        <v>1202</v>
      </c>
      <c r="D2155" s="943"/>
      <c r="E2155" s="943"/>
      <c r="F2155" s="943"/>
      <c r="G2155" s="943"/>
    </row>
    <row r="2156" spans="2:7" outlineLevel="1">
      <c r="B2156" s="987"/>
      <c r="C2156" s="999" t="s">
        <v>1221</v>
      </c>
      <c r="D2156" s="943"/>
      <c r="E2156" s="943"/>
      <c r="F2156" s="943"/>
      <c r="G2156" s="943"/>
    </row>
    <row r="2157" spans="2:7" outlineLevel="1">
      <c r="B2157" s="987"/>
      <c r="C2157" s="999" t="s">
        <v>1222</v>
      </c>
      <c r="D2157" s="943"/>
      <c r="E2157" s="943"/>
      <c r="F2157" s="943"/>
      <c r="G2157" s="943"/>
    </row>
    <row r="2158" spans="2:7" ht="30" outlineLevel="1">
      <c r="B2158" s="987"/>
      <c r="C2158" s="999" t="s">
        <v>1204</v>
      </c>
      <c r="D2158" s="943"/>
      <c r="E2158" s="943"/>
      <c r="F2158" s="943"/>
      <c r="G2158" s="943"/>
    </row>
    <row r="2159" spans="2:7" outlineLevel="1">
      <c r="B2159" s="987"/>
      <c r="C2159" s="998"/>
      <c r="D2159" s="982"/>
      <c r="E2159" s="983"/>
      <c r="F2159" s="984"/>
      <c r="G2159" s="984"/>
    </row>
    <row r="2160" spans="2:7" outlineLevel="1">
      <c r="B2160" s="987">
        <v>7</v>
      </c>
      <c r="C2160" s="1005" t="s">
        <v>1223</v>
      </c>
      <c r="D2160" s="982" t="s">
        <v>575</v>
      </c>
      <c r="E2160" s="983">
        <v>1</v>
      </c>
      <c r="F2160" s="1006">
        <v>0</v>
      </c>
      <c r="G2160" s="984">
        <f>E2160*F2160</f>
        <v>0</v>
      </c>
    </row>
    <row r="2161" spans="2:7" outlineLevel="1">
      <c r="B2161" s="987"/>
      <c r="C2161" s="999"/>
      <c r="D2161" s="943"/>
      <c r="E2161" s="943"/>
      <c r="F2161" s="943"/>
      <c r="G2161" s="943"/>
    </row>
    <row r="2162" spans="2:7" ht="90" outlineLevel="1">
      <c r="B2162" s="987"/>
      <c r="C2162" s="999" t="s">
        <v>1214</v>
      </c>
      <c r="D2162" s="943"/>
      <c r="E2162" s="943"/>
      <c r="F2162" s="943"/>
      <c r="G2162" s="943"/>
    </row>
    <row r="2163" spans="2:7" ht="60" outlineLevel="1">
      <c r="B2163" s="987"/>
      <c r="C2163" s="999" t="s">
        <v>1215</v>
      </c>
      <c r="D2163" s="943"/>
      <c r="E2163" s="943"/>
      <c r="F2163" s="943"/>
      <c r="G2163" s="943"/>
    </row>
    <row r="2164" spans="2:7" ht="45" outlineLevel="1">
      <c r="B2164" s="987"/>
      <c r="C2164" s="999" t="s">
        <v>1197</v>
      </c>
      <c r="D2164" s="943"/>
      <c r="E2164" s="943"/>
      <c r="F2164" s="943"/>
      <c r="G2164" s="943"/>
    </row>
    <row r="2165" spans="2:7" outlineLevel="1">
      <c r="B2165" s="987"/>
      <c r="C2165" s="999" t="s">
        <v>1224</v>
      </c>
      <c r="D2165" s="943"/>
      <c r="E2165" s="943"/>
      <c r="F2165" s="943"/>
      <c r="G2165" s="943"/>
    </row>
    <row r="2166" spans="2:7" outlineLevel="1">
      <c r="B2166" s="987"/>
      <c r="C2166" s="999" t="s">
        <v>1221</v>
      </c>
      <c r="D2166" s="943"/>
      <c r="E2166" s="943"/>
      <c r="F2166" s="943"/>
      <c r="G2166" s="943"/>
    </row>
    <row r="2167" spans="2:7" ht="30" outlineLevel="1">
      <c r="B2167" s="987"/>
      <c r="C2167" s="999" t="s">
        <v>1202</v>
      </c>
      <c r="D2167" s="943"/>
      <c r="E2167" s="943"/>
      <c r="F2167" s="943"/>
      <c r="G2167" s="943"/>
    </row>
    <row r="2168" spans="2:7" outlineLevel="1">
      <c r="B2168" s="987"/>
      <c r="C2168" s="999" t="s">
        <v>1225</v>
      </c>
      <c r="D2168" s="943"/>
      <c r="E2168" s="943"/>
      <c r="F2168" s="943"/>
      <c r="G2168" s="943"/>
    </row>
    <row r="2169" spans="2:7" ht="30" outlineLevel="1">
      <c r="B2169" s="987"/>
      <c r="C2169" s="999" t="s">
        <v>1204</v>
      </c>
      <c r="D2169" s="943"/>
      <c r="E2169" s="943"/>
      <c r="F2169" s="943"/>
      <c r="G2169" s="943"/>
    </row>
    <row r="2170" spans="2:7" outlineLevel="1">
      <c r="B2170" s="980"/>
      <c r="C2170" s="981"/>
      <c r="D2170" s="982"/>
      <c r="E2170" s="983"/>
      <c r="F2170" s="984"/>
      <c r="G2170" s="984"/>
    </row>
    <row r="2171" spans="2:7" outlineLevel="1">
      <c r="B2171" s="980"/>
      <c r="C2171" s="1004" t="s">
        <v>1226</v>
      </c>
      <c r="D2171" s="982"/>
      <c r="E2171" s="983"/>
      <c r="F2171" s="984"/>
      <c r="G2171" s="984"/>
    </row>
    <row r="2172" spans="2:7" outlineLevel="1">
      <c r="B2172" s="987"/>
      <c r="C2172" s="998"/>
      <c r="D2172" s="982"/>
      <c r="E2172" s="983"/>
      <c r="F2172" s="984"/>
      <c r="G2172" s="984"/>
    </row>
    <row r="2173" spans="2:7" outlineLevel="1">
      <c r="B2173" s="987">
        <v>8</v>
      </c>
      <c r="C2173" s="1005" t="s">
        <v>1227</v>
      </c>
      <c r="D2173" s="982"/>
      <c r="E2173" s="983"/>
      <c r="F2173" s="1007"/>
      <c r="G2173" s="984"/>
    </row>
    <row r="2174" spans="2:7" outlineLevel="1">
      <c r="B2174" s="987"/>
      <c r="C2174" s="999"/>
      <c r="D2174" s="943"/>
      <c r="E2174" s="943"/>
      <c r="F2174" s="943"/>
      <c r="G2174" s="943"/>
    </row>
    <row r="2175" spans="2:7" ht="90" outlineLevel="1">
      <c r="B2175" s="987"/>
      <c r="C2175" s="999" t="s">
        <v>1214</v>
      </c>
      <c r="D2175" s="943"/>
      <c r="E2175" s="943"/>
      <c r="F2175" s="943"/>
      <c r="G2175" s="943"/>
    </row>
    <row r="2176" spans="2:7" ht="60" outlineLevel="1">
      <c r="B2176" s="987"/>
      <c r="C2176" s="999" t="s">
        <v>1215</v>
      </c>
      <c r="D2176" s="943"/>
      <c r="E2176" s="943"/>
      <c r="F2176" s="943"/>
      <c r="G2176" s="943"/>
    </row>
    <row r="2177" spans="2:7" ht="45" outlineLevel="1">
      <c r="B2177" s="987"/>
      <c r="C2177" s="999" t="s">
        <v>1197</v>
      </c>
      <c r="D2177" s="943"/>
      <c r="E2177" s="943"/>
      <c r="F2177" s="943"/>
      <c r="G2177" s="943"/>
    </row>
    <row r="2178" spans="2:7" outlineLevel="1">
      <c r="B2178" s="987"/>
      <c r="C2178" s="999" t="s">
        <v>1224</v>
      </c>
      <c r="D2178" s="943"/>
      <c r="E2178" s="943"/>
      <c r="F2178" s="943"/>
      <c r="G2178" s="943"/>
    </row>
    <row r="2179" spans="2:7" outlineLevel="1">
      <c r="B2179" s="987"/>
      <c r="C2179" s="999"/>
      <c r="D2179" s="943"/>
      <c r="E2179" s="943"/>
      <c r="F2179" s="943"/>
      <c r="G2179" s="943"/>
    </row>
    <row r="2180" spans="2:7" ht="30" outlineLevel="1">
      <c r="B2180" s="987"/>
      <c r="C2180" s="999" t="s">
        <v>1202</v>
      </c>
      <c r="D2180" s="943"/>
      <c r="E2180" s="943"/>
      <c r="F2180" s="943"/>
      <c r="G2180" s="943"/>
    </row>
    <row r="2181" spans="2:7" outlineLevel="1">
      <c r="B2181" s="987"/>
      <c r="C2181" s="999" t="s">
        <v>1221</v>
      </c>
      <c r="D2181" s="943"/>
      <c r="E2181" s="943"/>
      <c r="F2181" s="943"/>
      <c r="G2181" s="943"/>
    </row>
    <row r="2182" spans="2:7" ht="30" outlineLevel="1">
      <c r="B2182" s="987"/>
      <c r="C2182" s="999" t="s">
        <v>1228</v>
      </c>
      <c r="D2182" s="982" t="s">
        <v>132</v>
      </c>
      <c r="E2182" s="983">
        <v>4</v>
      </c>
      <c r="F2182" s="1006">
        <v>0</v>
      </c>
      <c r="G2182" s="984">
        <f>E2182*F2182</f>
        <v>0</v>
      </c>
    </row>
    <row r="2183" spans="2:7" outlineLevel="1">
      <c r="B2183" s="987"/>
      <c r="C2183" s="999" t="s">
        <v>1229</v>
      </c>
      <c r="D2183" s="982" t="s">
        <v>132</v>
      </c>
      <c r="E2183" s="983">
        <v>1</v>
      </c>
      <c r="F2183" s="1006">
        <v>0</v>
      </c>
      <c r="G2183" s="984">
        <f>E2183*F2183</f>
        <v>0</v>
      </c>
    </row>
    <row r="2184" spans="2:7" ht="30" outlineLevel="1">
      <c r="B2184" s="987"/>
      <c r="C2184" s="999" t="s">
        <v>1204</v>
      </c>
      <c r="D2184" s="943"/>
      <c r="E2184" s="943"/>
      <c r="F2184" s="943"/>
      <c r="G2184" s="943"/>
    </row>
    <row r="2185" spans="2:7" outlineLevel="1">
      <c r="B2185" s="980"/>
      <c r="C2185" s="981"/>
      <c r="D2185" s="982"/>
      <c r="E2185" s="983"/>
      <c r="F2185" s="984"/>
      <c r="G2185" s="984"/>
    </row>
    <row r="2186" spans="2:7" outlineLevel="1">
      <c r="B2186" s="980"/>
      <c r="C2186" s="1004" t="s">
        <v>1230</v>
      </c>
      <c r="D2186" s="982"/>
      <c r="E2186" s="983"/>
      <c r="F2186" s="984"/>
      <c r="G2186" s="984"/>
    </row>
    <row r="2187" spans="2:7" outlineLevel="1">
      <c r="B2187" s="987"/>
      <c r="C2187" s="998"/>
      <c r="D2187" s="982"/>
      <c r="E2187" s="983"/>
      <c r="F2187" s="984"/>
      <c r="G2187" s="984"/>
    </row>
    <row r="2188" spans="2:7" outlineLevel="1">
      <c r="B2188" s="987">
        <v>9</v>
      </c>
      <c r="C2188" s="1005" t="s">
        <v>1231</v>
      </c>
      <c r="D2188" s="982" t="s">
        <v>575</v>
      </c>
      <c r="E2188" s="983">
        <v>1</v>
      </c>
      <c r="F2188" s="1006">
        <v>0</v>
      </c>
      <c r="G2188" s="984">
        <f>E2188*F2188</f>
        <v>0</v>
      </c>
    </row>
    <row r="2189" spans="2:7" outlineLevel="1">
      <c r="B2189" s="987"/>
      <c r="C2189" s="999"/>
      <c r="D2189" s="943"/>
      <c r="E2189" s="943"/>
      <c r="F2189" s="943"/>
      <c r="G2189" s="943"/>
    </row>
    <row r="2190" spans="2:7" ht="100.5" outlineLevel="1">
      <c r="B2190" s="987"/>
      <c r="C2190" s="1008" t="s">
        <v>1232</v>
      </c>
      <c r="D2190" s="943"/>
      <c r="E2190" s="943"/>
      <c r="F2190" s="943"/>
      <c r="G2190" s="943"/>
    </row>
    <row r="2191" spans="2:7" ht="30" outlineLevel="1">
      <c r="B2191" s="987"/>
      <c r="C2191" s="999" t="s">
        <v>1233</v>
      </c>
      <c r="D2191" s="943"/>
      <c r="E2191" s="943"/>
      <c r="F2191" s="943"/>
      <c r="G2191" s="943"/>
    </row>
    <row r="2192" spans="2:7" outlineLevel="1">
      <c r="B2192" s="987"/>
      <c r="C2192" s="999" t="s">
        <v>1234</v>
      </c>
      <c r="D2192" s="943"/>
      <c r="E2192" s="943"/>
      <c r="F2192" s="943"/>
      <c r="G2192" s="943"/>
    </row>
    <row r="2193" spans="2:7" outlineLevel="1">
      <c r="B2193" s="987"/>
      <c r="C2193" s="979"/>
      <c r="D2193" s="943"/>
      <c r="E2193" s="943"/>
      <c r="F2193" s="943"/>
      <c r="G2193" s="943"/>
    </row>
    <row r="2194" spans="2:7" ht="155.25" customHeight="1" outlineLevel="1">
      <c r="B2194" s="987"/>
      <c r="C2194" s="999"/>
      <c r="D2194" s="943"/>
      <c r="E2194" s="943"/>
      <c r="F2194" s="943"/>
      <c r="G2194" s="943"/>
    </row>
    <row r="2195" spans="2:7" outlineLevel="1">
      <c r="B2195" s="987"/>
      <c r="C2195" s="998"/>
      <c r="D2195" s="982"/>
      <c r="E2195" s="983"/>
      <c r="F2195" s="984"/>
      <c r="G2195" s="984"/>
    </row>
    <row r="2196" spans="2:7" ht="21.75" customHeight="1" outlineLevel="1">
      <c r="B2196" s="987">
        <v>10</v>
      </c>
      <c r="C2196" s="1005" t="s">
        <v>1235</v>
      </c>
      <c r="D2196" s="982" t="s">
        <v>575</v>
      </c>
      <c r="E2196" s="983">
        <v>1</v>
      </c>
      <c r="F2196" s="1006">
        <v>0</v>
      </c>
      <c r="G2196" s="984">
        <f>E2196*F2196</f>
        <v>0</v>
      </c>
    </row>
    <row r="2197" spans="2:7" ht="90" outlineLevel="1">
      <c r="B2197" s="987"/>
      <c r="C2197" s="999" t="s">
        <v>1236</v>
      </c>
      <c r="D2197" s="943"/>
      <c r="E2197" s="943"/>
      <c r="F2197" s="943"/>
      <c r="G2197" s="943"/>
    </row>
    <row r="2198" spans="2:7" ht="30" outlineLevel="1">
      <c r="B2198" s="987"/>
      <c r="C2198" s="999" t="s">
        <v>1237</v>
      </c>
      <c r="D2198" s="943"/>
      <c r="E2198" s="943"/>
      <c r="F2198" s="943"/>
      <c r="G2198" s="943"/>
    </row>
    <row r="2199" spans="2:7" outlineLevel="1">
      <c r="B2199" s="987"/>
      <c r="C2199" s="999" t="s">
        <v>1238</v>
      </c>
      <c r="D2199" s="943"/>
      <c r="E2199" s="943"/>
      <c r="F2199" s="943"/>
      <c r="G2199" s="943"/>
    </row>
    <row r="2200" spans="2:7" ht="115.5" customHeight="1" outlineLevel="1">
      <c r="B2200" s="987"/>
      <c r="C2200" s="999"/>
      <c r="D2200" s="943"/>
      <c r="E2200" s="943"/>
      <c r="F2200" s="943"/>
      <c r="G2200" s="943"/>
    </row>
    <row r="2201" spans="2:7" outlineLevel="1">
      <c r="B2201" s="987"/>
      <c r="C2201" s="998"/>
      <c r="D2201" s="982"/>
      <c r="E2201" s="983"/>
      <c r="F2201" s="984"/>
      <c r="G2201" s="984"/>
    </row>
    <row r="2202" spans="2:7" outlineLevel="1">
      <c r="B2202" s="987">
        <v>11</v>
      </c>
      <c r="C2202" s="1005" t="s">
        <v>1239</v>
      </c>
      <c r="D2202" s="982" t="s">
        <v>575</v>
      </c>
      <c r="E2202" s="983">
        <v>1</v>
      </c>
      <c r="F2202" s="1006">
        <v>0</v>
      </c>
      <c r="G2202" s="984">
        <f>E2202*F2202</f>
        <v>0</v>
      </c>
    </row>
    <row r="2203" spans="2:7" outlineLevel="1">
      <c r="B2203" s="987"/>
      <c r="C2203" s="999"/>
      <c r="D2203" s="943"/>
      <c r="E2203" s="943"/>
      <c r="F2203" s="943"/>
      <c r="G2203" s="943"/>
    </row>
    <row r="2204" spans="2:7" ht="75" outlineLevel="1">
      <c r="B2204" s="987"/>
      <c r="C2204" s="999" t="s">
        <v>1240</v>
      </c>
      <c r="D2204" s="943"/>
      <c r="E2204" s="943"/>
      <c r="F2204" s="943"/>
      <c r="G2204" s="943"/>
    </row>
    <row r="2205" spans="2:7" ht="30" outlineLevel="1">
      <c r="B2205" s="987"/>
      <c r="C2205" s="999" t="s">
        <v>1241</v>
      </c>
      <c r="D2205" s="943"/>
      <c r="E2205" s="943"/>
      <c r="F2205" s="943"/>
      <c r="G2205" s="943"/>
    </row>
    <row r="2206" spans="2:7" outlineLevel="1">
      <c r="B2206" s="987"/>
      <c r="C2206" s="999" t="s">
        <v>1242</v>
      </c>
      <c r="D2206" s="943"/>
      <c r="E2206" s="943"/>
      <c r="F2206" s="943"/>
      <c r="G2206" s="943"/>
    </row>
    <row r="2207" spans="2:7" outlineLevel="1">
      <c r="B2207" s="987"/>
      <c r="C2207" s="999" t="s">
        <v>1243</v>
      </c>
      <c r="D2207" s="943"/>
      <c r="E2207" s="943"/>
      <c r="F2207" s="943"/>
      <c r="G2207" s="943"/>
    </row>
    <row r="2208" spans="2:7" outlineLevel="1">
      <c r="B2208" s="987"/>
      <c r="C2208" s="999" t="s">
        <v>1244</v>
      </c>
      <c r="D2208" s="943"/>
      <c r="E2208" s="943"/>
      <c r="F2208" s="943"/>
      <c r="G2208" s="943"/>
    </row>
    <row r="2209" spans="2:7" outlineLevel="1">
      <c r="B2209" s="987"/>
      <c r="C2209" s="999" t="s">
        <v>1245</v>
      </c>
      <c r="D2209" s="943"/>
      <c r="E2209" s="943"/>
      <c r="F2209" s="943"/>
      <c r="G2209" s="943"/>
    </row>
    <row r="2210" spans="2:7" outlineLevel="1">
      <c r="B2210" s="987"/>
      <c r="C2210" s="999" t="s">
        <v>1246</v>
      </c>
      <c r="D2210" s="943"/>
      <c r="E2210" s="943"/>
      <c r="F2210" s="943"/>
      <c r="G2210" s="943"/>
    </row>
    <row r="2211" spans="2:7" outlineLevel="1">
      <c r="B2211" s="987"/>
      <c r="C2211" s="999" t="s">
        <v>1247</v>
      </c>
      <c r="D2211" s="943"/>
      <c r="E2211" s="943"/>
      <c r="F2211" s="943"/>
      <c r="G2211" s="943"/>
    </row>
    <row r="2212" spans="2:7" ht="195.75" customHeight="1" outlineLevel="1">
      <c r="B2212" s="987"/>
      <c r="C2212" s="999"/>
      <c r="D2212" s="943"/>
      <c r="E2212" s="943"/>
      <c r="F2212" s="943"/>
      <c r="G2212" s="943"/>
    </row>
    <row r="2213" spans="2:7" ht="30" outlineLevel="1">
      <c r="B2213" s="987"/>
      <c r="C2213" s="999" t="s">
        <v>1204</v>
      </c>
      <c r="D2213" s="943"/>
      <c r="E2213" s="943"/>
      <c r="F2213" s="943"/>
      <c r="G2213" s="943"/>
    </row>
    <row r="2214" spans="2:7" outlineLevel="1">
      <c r="B2214" s="987"/>
      <c r="C2214" s="998"/>
      <c r="D2214" s="982"/>
      <c r="E2214" s="983"/>
      <c r="F2214" s="984"/>
      <c r="G2214" s="984"/>
    </row>
    <row r="2215" spans="2:7" outlineLevel="1">
      <c r="B2215" s="987">
        <v>12</v>
      </c>
      <c r="C2215" s="1005" t="s">
        <v>1248</v>
      </c>
      <c r="D2215" s="982" t="s">
        <v>575</v>
      </c>
      <c r="E2215" s="983">
        <v>2</v>
      </c>
      <c r="F2215" s="1006">
        <v>0</v>
      </c>
      <c r="G2215" s="984">
        <f>E2215*F2215</f>
        <v>0</v>
      </c>
    </row>
    <row r="2216" spans="2:7" outlineLevel="1">
      <c r="B2216" s="987"/>
      <c r="C2216" s="999"/>
      <c r="D2216" s="943"/>
      <c r="E2216" s="943"/>
      <c r="F2216" s="943"/>
      <c r="G2216" s="943"/>
    </row>
    <row r="2217" spans="2:7" ht="75" outlineLevel="1">
      <c r="B2217" s="987"/>
      <c r="C2217" s="999" t="s">
        <v>1240</v>
      </c>
      <c r="D2217" s="943"/>
      <c r="E2217" s="943"/>
      <c r="F2217" s="943"/>
      <c r="G2217" s="943"/>
    </row>
    <row r="2218" spans="2:7" ht="30" outlineLevel="1">
      <c r="B2218" s="987"/>
      <c r="C2218" s="999" t="s">
        <v>1241</v>
      </c>
      <c r="D2218" s="943"/>
      <c r="E2218" s="943"/>
      <c r="F2218" s="943"/>
      <c r="G2218" s="943"/>
    </row>
    <row r="2219" spans="2:7" outlineLevel="1">
      <c r="B2219" s="987"/>
      <c r="C2219" s="999" t="s">
        <v>1242</v>
      </c>
      <c r="D2219" s="943"/>
      <c r="E2219" s="943"/>
      <c r="F2219" s="943"/>
      <c r="G2219" s="943"/>
    </row>
    <row r="2220" spans="2:7" outlineLevel="1">
      <c r="B2220" s="987"/>
      <c r="C2220" s="999" t="s">
        <v>1243</v>
      </c>
      <c r="D2220" s="943"/>
      <c r="E2220" s="943"/>
      <c r="F2220" s="943"/>
      <c r="G2220" s="943"/>
    </row>
    <row r="2221" spans="2:7" outlineLevel="1">
      <c r="B2221" s="987"/>
      <c r="C2221" s="999" t="s">
        <v>1244</v>
      </c>
      <c r="D2221" s="943"/>
      <c r="E2221" s="943"/>
      <c r="F2221" s="943"/>
      <c r="G2221" s="943"/>
    </row>
    <row r="2222" spans="2:7" outlineLevel="1">
      <c r="B2222" s="987"/>
      <c r="C2222" s="999" t="s">
        <v>1245</v>
      </c>
      <c r="D2222" s="943"/>
      <c r="E2222" s="943"/>
      <c r="F2222" s="943"/>
      <c r="G2222" s="943"/>
    </row>
    <row r="2223" spans="2:7" outlineLevel="1">
      <c r="B2223" s="987"/>
      <c r="C2223" s="999" t="s">
        <v>1246</v>
      </c>
      <c r="D2223" s="943"/>
      <c r="E2223" s="943"/>
      <c r="F2223" s="943"/>
      <c r="G2223" s="943"/>
    </row>
    <row r="2224" spans="2:7" outlineLevel="1">
      <c r="B2224" s="987"/>
      <c r="C2224" s="999" t="s">
        <v>1249</v>
      </c>
      <c r="D2224" s="943"/>
      <c r="E2224" s="943"/>
      <c r="F2224" s="943"/>
      <c r="G2224" s="943"/>
    </row>
    <row r="2225" spans="2:7" ht="135" customHeight="1" outlineLevel="1">
      <c r="B2225" s="987"/>
      <c r="C2225" s="999"/>
      <c r="D2225" s="943"/>
      <c r="E2225" s="943"/>
      <c r="F2225" s="943"/>
      <c r="G2225" s="943"/>
    </row>
    <row r="2226" spans="2:7" ht="30" outlineLevel="1">
      <c r="B2226" s="987"/>
      <c r="C2226" s="999" t="s">
        <v>1204</v>
      </c>
      <c r="D2226" s="943"/>
      <c r="E2226" s="943"/>
      <c r="F2226" s="943"/>
      <c r="G2226" s="943"/>
    </row>
    <row r="2227" spans="2:7" outlineLevel="1">
      <c r="B2227" s="987"/>
      <c r="C2227" s="998"/>
      <c r="D2227" s="982"/>
      <c r="E2227" s="983"/>
      <c r="F2227" s="984"/>
      <c r="G2227" s="984"/>
    </row>
    <row r="2228" spans="2:7" outlineLevel="1">
      <c r="B2228" s="987">
        <v>13</v>
      </c>
      <c r="C2228" s="1005" t="s">
        <v>1250</v>
      </c>
      <c r="D2228" s="982" t="s">
        <v>575</v>
      </c>
      <c r="E2228" s="983">
        <v>4</v>
      </c>
      <c r="F2228" s="1006">
        <v>0</v>
      </c>
      <c r="G2228" s="984">
        <f>E2228*F2228</f>
        <v>0</v>
      </c>
    </row>
    <row r="2229" spans="2:7" outlineLevel="1">
      <c r="B2229" s="987"/>
      <c r="C2229" s="999"/>
      <c r="D2229" s="943"/>
      <c r="E2229" s="943"/>
      <c r="F2229" s="943"/>
      <c r="G2229" s="943"/>
    </row>
    <row r="2230" spans="2:7" ht="45" outlineLevel="1">
      <c r="B2230" s="987"/>
      <c r="C2230" s="999" t="s">
        <v>1251</v>
      </c>
      <c r="D2230" s="943"/>
      <c r="E2230" s="943"/>
      <c r="F2230" s="943"/>
      <c r="G2230" s="943"/>
    </row>
    <row r="2231" spans="2:7" ht="30" outlineLevel="1">
      <c r="B2231" s="987"/>
      <c r="C2231" s="999" t="s">
        <v>1252</v>
      </c>
      <c r="D2231" s="943"/>
      <c r="E2231" s="943"/>
      <c r="F2231" s="943"/>
      <c r="G2231" s="943"/>
    </row>
    <row r="2232" spans="2:7" outlineLevel="1">
      <c r="B2232" s="987"/>
      <c r="C2232" s="999" t="s">
        <v>1253</v>
      </c>
      <c r="D2232" s="943"/>
      <c r="E2232" s="943"/>
      <c r="F2232" s="943"/>
      <c r="G2232" s="943"/>
    </row>
    <row r="2233" spans="2:7" outlineLevel="1">
      <c r="B2233" s="987"/>
      <c r="C2233" s="999"/>
      <c r="D2233" s="943"/>
      <c r="E2233" s="943"/>
      <c r="F2233" s="943"/>
      <c r="G2233" s="943"/>
    </row>
    <row r="2234" spans="2:7" ht="132.75" customHeight="1" outlineLevel="1">
      <c r="B2234" s="987"/>
      <c r="C2234" s="999"/>
      <c r="D2234" s="943"/>
      <c r="E2234" s="943"/>
      <c r="F2234" s="943"/>
      <c r="G2234" s="943"/>
    </row>
    <row r="2235" spans="2:7" outlineLevel="1">
      <c r="B2235" s="980"/>
      <c r="C2235" s="1004" t="s">
        <v>1254</v>
      </c>
      <c r="D2235" s="982"/>
      <c r="E2235" s="983"/>
      <c r="F2235" s="984"/>
      <c r="G2235" s="984"/>
    </row>
    <row r="2236" spans="2:7" outlineLevel="1">
      <c r="B2236" s="987"/>
      <c r="C2236" s="998"/>
      <c r="D2236" s="982"/>
      <c r="E2236" s="983"/>
      <c r="F2236" s="984"/>
      <c r="G2236" s="984"/>
    </row>
    <row r="2237" spans="2:7" outlineLevel="1">
      <c r="B2237" s="987">
        <v>14</v>
      </c>
      <c r="C2237" s="1005" t="s">
        <v>1231</v>
      </c>
      <c r="D2237" s="982" t="s">
        <v>575</v>
      </c>
      <c r="E2237" s="983">
        <v>1</v>
      </c>
      <c r="F2237" s="1006">
        <v>0</v>
      </c>
      <c r="G2237" s="984">
        <f>E2237*F2237</f>
        <v>0</v>
      </c>
    </row>
    <row r="2238" spans="2:7" outlineLevel="1">
      <c r="B2238" s="987"/>
      <c r="C2238" s="999"/>
      <c r="D2238" s="943"/>
      <c r="E2238" s="943"/>
      <c r="F2238" s="943"/>
      <c r="G2238" s="943"/>
    </row>
    <row r="2239" spans="2:7" ht="100.5" outlineLevel="1">
      <c r="B2239" s="987"/>
      <c r="C2239" s="1008" t="s">
        <v>1232</v>
      </c>
      <c r="D2239" s="943"/>
      <c r="E2239" s="943"/>
      <c r="F2239" s="943"/>
      <c r="G2239" s="943"/>
    </row>
    <row r="2240" spans="2:7" ht="30" outlineLevel="1">
      <c r="B2240" s="987"/>
      <c r="C2240" s="999" t="s">
        <v>1233</v>
      </c>
      <c r="D2240" s="943"/>
      <c r="E2240" s="943"/>
      <c r="F2240" s="943"/>
      <c r="G2240" s="943"/>
    </row>
    <row r="2241" spans="2:7" outlineLevel="1">
      <c r="B2241" s="987"/>
      <c r="C2241" s="999" t="s">
        <v>1234</v>
      </c>
      <c r="D2241" s="943"/>
      <c r="E2241" s="943"/>
      <c r="F2241" s="943"/>
      <c r="G2241" s="943"/>
    </row>
    <row r="2242" spans="2:7" outlineLevel="1">
      <c r="B2242" s="987"/>
      <c r="C2242" s="979"/>
      <c r="D2242" s="943"/>
      <c r="E2242" s="943"/>
      <c r="F2242" s="943"/>
      <c r="G2242" s="943"/>
    </row>
    <row r="2243" spans="2:7" ht="124.5" customHeight="1" outlineLevel="1">
      <c r="B2243" s="987"/>
      <c r="C2243" s="999"/>
      <c r="D2243" s="943"/>
      <c r="E2243" s="943"/>
      <c r="F2243" s="943"/>
      <c r="G2243" s="943"/>
    </row>
    <row r="2244" spans="2:7" outlineLevel="1">
      <c r="B2244" s="987"/>
      <c r="C2244" s="998"/>
      <c r="D2244" s="982"/>
      <c r="E2244" s="983"/>
      <c r="F2244" s="984"/>
      <c r="G2244" s="984"/>
    </row>
    <row r="2245" spans="2:7" outlineLevel="1">
      <c r="B2245" s="987">
        <v>15</v>
      </c>
      <c r="C2245" s="1005" t="s">
        <v>1255</v>
      </c>
      <c r="D2245" s="982" t="s">
        <v>575</v>
      </c>
      <c r="E2245" s="983">
        <v>1</v>
      </c>
      <c r="F2245" s="1006">
        <v>0</v>
      </c>
      <c r="G2245" s="984">
        <f>E2245*F2245</f>
        <v>0</v>
      </c>
    </row>
    <row r="2246" spans="2:7" outlineLevel="1">
      <c r="B2246" s="987"/>
      <c r="C2246" s="999"/>
      <c r="D2246" s="943"/>
      <c r="E2246" s="943"/>
      <c r="F2246" s="943"/>
      <c r="G2246" s="943"/>
    </row>
    <row r="2247" spans="2:7" ht="75" outlineLevel="1">
      <c r="B2247" s="987"/>
      <c r="C2247" s="999" t="s">
        <v>1256</v>
      </c>
      <c r="D2247" s="943"/>
      <c r="E2247" s="943"/>
      <c r="F2247" s="943"/>
      <c r="G2247" s="943"/>
    </row>
    <row r="2248" spans="2:7" ht="30" outlineLevel="1">
      <c r="B2248" s="987"/>
      <c r="C2248" s="999" t="s">
        <v>1241</v>
      </c>
      <c r="D2248" s="943"/>
      <c r="E2248" s="943"/>
      <c r="F2248" s="943"/>
      <c r="G2248" s="943"/>
    </row>
    <row r="2249" spans="2:7" outlineLevel="1">
      <c r="B2249" s="987"/>
      <c r="C2249" s="999" t="s">
        <v>1242</v>
      </c>
      <c r="D2249" s="943"/>
      <c r="E2249" s="943"/>
      <c r="F2249" s="943"/>
      <c r="G2249" s="943"/>
    </row>
    <row r="2250" spans="2:7" outlineLevel="1">
      <c r="B2250" s="987"/>
      <c r="C2250" s="999" t="s">
        <v>1243</v>
      </c>
      <c r="D2250" s="943"/>
      <c r="E2250" s="943"/>
      <c r="F2250" s="943"/>
      <c r="G2250" s="943"/>
    </row>
    <row r="2251" spans="2:7" ht="45" outlineLevel="1">
      <c r="B2251" s="987"/>
      <c r="C2251" s="999" t="s">
        <v>1257</v>
      </c>
      <c r="D2251" s="943"/>
      <c r="E2251" s="943"/>
      <c r="F2251" s="943"/>
      <c r="G2251" s="943"/>
    </row>
    <row r="2252" spans="2:7" ht="30" outlineLevel="1">
      <c r="B2252" s="987"/>
      <c r="C2252" s="999" t="s">
        <v>1204</v>
      </c>
      <c r="D2252" s="943"/>
      <c r="E2252" s="943"/>
      <c r="F2252" s="943"/>
      <c r="G2252" s="943"/>
    </row>
    <row r="2253" spans="2:7" outlineLevel="1">
      <c r="B2253" s="987"/>
      <c r="C2253" s="999" t="s">
        <v>1245</v>
      </c>
      <c r="D2253" s="943"/>
      <c r="E2253" s="943"/>
      <c r="F2253" s="943"/>
      <c r="G2253" s="943"/>
    </row>
    <row r="2254" spans="2:7" ht="30" outlineLevel="1">
      <c r="B2254" s="987"/>
      <c r="C2254" s="999" t="s">
        <v>1204</v>
      </c>
      <c r="D2254" s="943"/>
      <c r="E2254" s="943"/>
      <c r="F2254" s="943"/>
      <c r="G2254" s="943"/>
    </row>
    <row r="2255" spans="2:7" outlineLevel="1">
      <c r="B2255" s="987"/>
      <c r="C2255" s="999" t="s">
        <v>1258</v>
      </c>
      <c r="D2255" s="943"/>
      <c r="E2255" s="943"/>
      <c r="F2255" s="943"/>
      <c r="G2255" s="943"/>
    </row>
    <row r="2256" spans="2:7" outlineLevel="1">
      <c r="B2256" s="987"/>
      <c r="C2256" s="999"/>
      <c r="D2256" s="943"/>
      <c r="E2256" s="943"/>
      <c r="F2256" s="943"/>
      <c r="G2256" s="943"/>
    </row>
    <row r="2257" spans="2:7" outlineLevel="1">
      <c r="B2257" s="980"/>
      <c r="C2257" s="1004" t="s">
        <v>1259</v>
      </c>
      <c r="D2257" s="982"/>
      <c r="E2257" s="983"/>
      <c r="F2257" s="984"/>
      <c r="G2257" s="984"/>
    </row>
    <row r="2258" spans="2:7" outlineLevel="1">
      <c r="B2258" s="987"/>
      <c r="C2258" s="998"/>
      <c r="D2258" s="982"/>
      <c r="E2258" s="983"/>
      <c r="F2258" s="984"/>
      <c r="G2258" s="984"/>
    </row>
    <row r="2259" spans="2:7" ht="30" outlineLevel="1">
      <c r="B2259" s="987">
        <v>16</v>
      </c>
      <c r="C2259" s="1005" t="s">
        <v>1260</v>
      </c>
      <c r="D2259" s="982" t="s">
        <v>575</v>
      </c>
      <c r="E2259" s="983">
        <v>2</v>
      </c>
      <c r="F2259" s="1006">
        <v>0</v>
      </c>
      <c r="G2259" s="984">
        <f>E2259*F2259</f>
        <v>0</v>
      </c>
    </row>
    <row r="2260" spans="2:7" outlineLevel="1">
      <c r="B2260" s="987"/>
      <c r="C2260" s="999"/>
      <c r="D2260" s="943"/>
      <c r="E2260" s="943"/>
      <c r="F2260" s="943"/>
      <c r="G2260" s="943"/>
    </row>
    <row r="2261" spans="2:7" ht="43.5" outlineLevel="1">
      <c r="B2261" s="987"/>
      <c r="C2261" s="1008" t="s">
        <v>1261</v>
      </c>
      <c r="D2261" s="943"/>
      <c r="E2261" s="943"/>
      <c r="F2261" s="943"/>
      <c r="G2261" s="943"/>
    </row>
    <row r="2262" spans="2:7" outlineLevel="1">
      <c r="B2262" s="987"/>
      <c r="C2262" s="1008" t="s">
        <v>1262</v>
      </c>
      <c r="D2262" s="943"/>
      <c r="E2262" s="943"/>
      <c r="F2262" s="943"/>
      <c r="G2262" s="943"/>
    </row>
    <row r="2263" spans="2:7" outlineLevel="1">
      <c r="B2263" s="987"/>
      <c r="C2263" s="999" t="s">
        <v>1263</v>
      </c>
      <c r="D2263" s="943"/>
      <c r="E2263" s="943"/>
      <c r="F2263" s="943"/>
      <c r="G2263" s="943"/>
    </row>
    <row r="2264" spans="2:7" outlineLevel="1">
      <c r="B2264" s="987"/>
      <c r="C2264" s="999" t="s">
        <v>1264</v>
      </c>
      <c r="D2264" s="943"/>
      <c r="E2264" s="943"/>
      <c r="F2264" s="943"/>
      <c r="G2264" s="943"/>
    </row>
    <row r="2265" spans="2:7" outlineLevel="1">
      <c r="B2265" s="987"/>
      <c r="C2265" s="979" t="s">
        <v>1265</v>
      </c>
      <c r="D2265" s="943"/>
      <c r="E2265" s="943"/>
      <c r="F2265" s="943"/>
      <c r="G2265" s="943"/>
    </row>
    <row r="2266" spans="2:7" outlineLevel="1">
      <c r="B2266" s="987"/>
      <c r="C2266" s="998" t="s">
        <v>1266</v>
      </c>
      <c r="D2266" s="982"/>
      <c r="E2266" s="983"/>
      <c r="F2266" s="984"/>
      <c r="G2266" s="984"/>
    </row>
    <row r="2267" spans="2:7" outlineLevel="1">
      <c r="B2267" s="987"/>
      <c r="C2267" s="999" t="s">
        <v>1267</v>
      </c>
      <c r="D2267" s="943"/>
      <c r="E2267" s="943"/>
      <c r="F2267" s="943"/>
      <c r="G2267" s="943"/>
    </row>
    <row r="2268" spans="2:7" outlineLevel="1">
      <c r="B2268" s="987"/>
      <c r="C2268" s="999" t="s">
        <v>1268</v>
      </c>
      <c r="D2268" s="943"/>
      <c r="E2268" s="943"/>
      <c r="F2268" s="943"/>
      <c r="G2268" s="943"/>
    </row>
    <row r="2269" spans="2:7" ht="30" outlineLevel="1">
      <c r="B2269" s="987"/>
      <c r="C2269" s="999" t="s">
        <v>1269</v>
      </c>
      <c r="D2269" s="982"/>
      <c r="E2269" s="983"/>
      <c r="F2269" s="1007"/>
      <c r="G2269" s="984"/>
    </row>
    <row r="2270" spans="2:7" ht="30" outlineLevel="1">
      <c r="B2270" s="987"/>
      <c r="C2270" s="999" t="s">
        <v>1270</v>
      </c>
      <c r="D2270" s="982"/>
      <c r="E2270" s="983"/>
      <c r="F2270" s="1007"/>
      <c r="G2270" s="984"/>
    </row>
    <row r="2271" spans="2:7" ht="234.75" customHeight="1" outlineLevel="1">
      <c r="B2271" s="987"/>
      <c r="C2271" s="999"/>
      <c r="D2271" s="982"/>
      <c r="E2271" s="983"/>
      <c r="F2271" s="1007"/>
      <c r="G2271" s="984"/>
    </row>
    <row r="2272" spans="2:7" outlineLevel="1">
      <c r="B2272" s="987"/>
      <c r="C2272" s="999"/>
      <c r="D2272" s="943"/>
      <c r="E2272" s="943"/>
      <c r="F2272" s="943"/>
      <c r="G2272" s="943"/>
    </row>
    <row r="2273" spans="2:7" outlineLevel="1">
      <c r="B2273" s="980"/>
      <c r="C2273" s="1004" t="s">
        <v>1271</v>
      </c>
      <c r="D2273" s="982"/>
      <c r="E2273" s="983"/>
      <c r="F2273" s="984"/>
      <c r="G2273" s="984"/>
    </row>
    <row r="2274" spans="2:7" outlineLevel="1">
      <c r="B2274" s="987"/>
      <c r="C2274" s="998"/>
      <c r="D2274" s="982"/>
      <c r="E2274" s="983"/>
      <c r="F2274" s="984"/>
      <c r="G2274" s="984"/>
    </row>
    <row r="2275" spans="2:7" outlineLevel="1">
      <c r="B2275" s="987">
        <v>17</v>
      </c>
      <c r="C2275" s="1005" t="s">
        <v>1272</v>
      </c>
      <c r="D2275" s="982" t="s">
        <v>575</v>
      </c>
      <c r="E2275" s="983">
        <v>2</v>
      </c>
      <c r="F2275" s="1006">
        <v>0</v>
      </c>
      <c r="G2275" s="984">
        <f>E2275*F2275</f>
        <v>0</v>
      </c>
    </row>
    <row r="2276" spans="2:7" outlineLevel="1">
      <c r="B2276" s="987"/>
      <c r="C2276" s="999"/>
      <c r="D2276" s="943"/>
      <c r="E2276" s="943"/>
      <c r="F2276" s="943"/>
      <c r="G2276" s="943"/>
    </row>
    <row r="2277" spans="2:7" ht="60" outlineLevel="1">
      <c r="B2277" s="987"/>
      <c r="C2277" s="999" t="s">
        <v>1273</v>
      </c>
      <c r="D2277" s="943"/>
      <c r="E2277" s="943"/>
      <c r="F2277" s="943"/>
      <c r="G2277" s="943"/>
    </row>
    <row r="2278" spans="2:7" outlineLevel="1">
      <c r="B2278" s="987"/>
      <c r="C2278" s="999" t="s">
        <v>1274</v>
      </c>
      <c r="D2278" s="943"/>
      <c r="E2278" s="943"/>
      <c r="F2278" s="943"/>
      <c r="G2278" s="943"/>
    </row>
    <row r="2279" spans="2:7" outlineLevel="1">
      <c r="B2279" s="987"/>
      <c r="C2279" s="999" t="s">
        <v>1275</v>
      </c>
      <c r="D2279" s="943"/>
      <c r="E2279" s="943"/>
      <c r="F2279" s="943"/>
      <c r="G2279" s="943"/>
    </row>
    <row r="2280" spans="2:7" ht="45" outlineLevel="1">
      <c r="B2280" s="987"/>
      <c r="C2280" s="999" t="s">
        <v>1276</v>
      </c>
      <c r="D2280" s="943"/>
      <c r="E2280" s="943"/>
      <c r="F2280" s="943"/>
      <c r="G2280" s="943"/>
    </row>
    <row r="2281" spans="2:7" outlineLevel="1">
      <c r="B2281" s="987"/>
      <c r="C2281" s="999" t="s">
        <v>1245</v>
      </c>
      <c r="D2281" s="982"/>
      <c r="E2281" s="983"/>
      <c r="F2281" s="984"/>
      <c r="G2281" s="984"/>
    </row>
    <row r="2282" spans="2:7" outlineLevel="1">
      <c r="B2282" s="987"/>
      <c r="C2282" s="999" t="s">
        <v>1246</v>
      </c>
      <c r="D2282" s="943"/>
      <c r="E2282" s="943"/>
      <c r="F2282" s="943"/>
      <c r="G2282" s="943"/>
    </row>
    <row r="2283" spans="2:7" outlineLevel="1">
      <c r="B2283" s="987"/>
      <c r="C2283" s="999" t="s">
        <v>1277</v>
      </c>
      <c r="D2283" s="943"/>
      <c r="E2283" s="943"/>
      <c r="F2283" s="943"/>
      <c r="G2283" s="943"/>
    </row>
    <row r="2284" spans="2:7" ht="30" outlineLevel="1">
      <c r="B2284" s="987"/>
      <c r="C2284" s="999" t="s">
        <v>1204</v>
      </c>
      <c r="D2284" s="943"/>
      <c r="E2284" s="943"/>
      <c r="F2284" s="943"/>
      <c r="G2284" s="943"/>
    </row>
    <row r="2285" spans="2:7" outlineLevel="1">
      <c r="B2285" s="987"/>
      <c r="C2285" s="998"/>
      <c r="D2285" s="982"/>
      <c r="E2285" s="983"/>
      <c r="F2285" s="984"/>
      <c r="G2285" s="984"/>
    </row>
    <row r="2286" spans="2:7" outlineLevel="1">
      <c r="B2286" s="987">
        <v>18</v>
      </c>
      <c r="C2286" s="1005" t="s">
        <v>1278</v>
      </c>
      <c r="D2286" s="982" t="s">
        <v>575</v>
      </c>
      <c r="E2286" s="983">
        <v>2</v>
      </c>
      <c r="F2286" s="1006">
        <v>0</v>
      </c>
      <c r="G2286" s="984">
        <f>E2286*F2286</f>
        <v>0</v>
      </c>
    </row>
    <row r="2287" spans="2:7" outlineLevel="1">
      <c r="B2287" s="987"/>
      <c r="C2287" s="999"/>
      <c r="D2287" s="943"/>
      <c r="E2287" s="943"/>
      <c r="F2287" s="943"/>
      <c r="G2287" s="943"/>
    </row>
    <row r="2288" spans="2:7" ht="90" outlineLevel="1">
      <c r="B2288" s="987"/>
      <c r="C2288" s="999" t="s">
        <v>1279</v>
      </c>
      <c r="D2288" s="943"/>
      <c r="E2288" s="943"/>
      <c r="F2288" s="943"/>
      <c r="G2288" s="943"/>
    </row>
    <row r="2289" spans="2:7" ht="30" outlineLevel="1">
      <c r="B2289" s="987"/>
      <c r="C2289" s="999" t="s">
        <v>1280</v>
      </c>
      <c r="D2289" s="943"/>
      <c r="E2289" s="943"/>
      <c r="F2289" s="943"/>
      <c r="G2289" s="943"/>
    </row>
    <row r="2290" spans="2:7" outlineLevel="1">
      <c r="B2290" s="987"/>
      <c r="C2290" s="999"/>
      <c r="D2290" s="943"/>
      <c r="E2290" s="943"/>
      <c r="F2290" s="943"/>
      <c r="G2290" s="943"/>
    </row>
    <row r="2291" spans="2:7" outlineLevel="1">
      <c r="B2291" s="980"/>
      <c r="C2291" s="1004" t="s">
        <v>1281</v>
      </c>
      <c r="D2291" s="982"/>
      <c r="E2291" s="983"/>
      <c r="F2291" s="984"/>
      <c r="G2291" s="984"/>
    </row>
    <row r="2292" spans="2:7" outlineLevel="1">
      <c r="B2292" s="987"/>
      <c r="C2292" s="998"/>
      <c r="D2292" s="982"/>
      <c r="E2292" s="983"/>
      <c r="F2292" s="984"/>
      <c r="G2292" s="984"/>
    </row>
    <row r="2293" spans="2:7" outlineLevel="1">
      <c r="B2293" s="987">
        <v>19</v>
      </c>
      <c r="C2293" s="1005" t="s">
        <v>1282</v>
      </c>
      <c r="D2293" s="982" t="s">
        <v>575</v>
      </c>
      <c r="E2293" s="983">
        <v>2</v>
      </c>
      <c r="F2293" s="1006">
        <v>0</v>
      </c>
      <c r="G2293" s="984">
        <f>E2293*F2293</f>
        <v>0</v>
      </c>
    </row>
    <row r="2294" spans="2:7" outlineLevel="1">
      <c r="B2294" s="987"/>
      <c r="C2294" s="999"/>
      <c r="D2294" s="943"/>
      <c r="E2294" s="943"/>
      <c r="F2294" s="943"/>
      <c r="G2294" s="943"/>
    </row>
    <row r="2295" spans="2:7" ht="60" outlineLevel="1">
      <c r="B2295" s="987"/>
      <c r="C2295" s="999" t="s">
        <v>1283</v>
      </c>
      <c r="D2295" s="943"/>
      <c r="E2295" s="943"/>
      <c r="F2295" s="943"/>
      <c r="G2295" s="943"/>
    </row>
    <row r="2296" spans="2:7" ht="45" outlineLevel="1">
      <c r="B2296" s="987"/>
      <c r="C2296" s="999" t="s">
        <v>1284</v>
      </c>
      <c r="D2296" s="943"/>
      <c r="E2296" s="943"/>
      <c r="F2296" s="943"/>
      <c r="G2296" s="943"/>
    </row>
    <row r="2297" spans="2:7" ht="30" outlineLevel="1">
      <c r="B2297" s="987"/>
      <c r="C2297" s="999" t="s">
        <v>1285</v>
      </c>
      <c r="D2297" s="943"/>
      <c r="E2297" s="943"/>
      <c r="F2297" s="943"/>
      <c r="G2297" s="943"/>
    </row>
    <row r="2298" spans="2:7" outlineLevel="1">
      <c r="B2298" s="987"/>
      <c r="C2298" s="999" t="s">
        <v>1286</v>
      </c>
      <c r="D2298" s="943"/>
      <c r="E2298" s="943"/>
      <c r="F2298" s="943"/>
      <c r="G2298" s="943"/>
    </row>
    <row r="2299" spans="2:7" outlineLevel="1">
      <c r="B2299" s="987"/>
      <c r="C2299" s="999" t="s">
        <v>1287</v>
      </c>
      <c r="D2299" s="982"/>
      <c r="E2299" s="983"/>
      <c r="F2299" s="984"/>
      <c r="G2299" s="984"/>
    </row>
    <row r="2300" spans="2:7" outlineLevel="1">
      <c r="B2300" s="987"/>
      <c r="C2300" s="999" t="s">
        <v>1288</v>
      </c>
      <c r="D2300" s="943"/>
      <c r="E2300" s="943"/>
      <c r="F2300" s="943"/>
      <c r="G2300" s="943"/>
    </row>
    <row r="2301" spans="2:7" outlineLevel="1">
      <c r="B2301" s="987"/>
      <c r="C2301" s="999" t="s">
        <v>1289</v>
      </c>
      <c r="D2301" s="943"/>
      <c r="E2301" s="943"/>
      <c r="F2301" s="943"/>
      <c r="G2301" s="943"/>
    </row>
    <row r="2302" spans="2:7" outlineLevel="1">
      <c r="B2302" s="987"/>
      <c r="C2302" s="999" t="s">
        <v>1290</v>
      </c>
      <c r="D2302" s="982"/>
      <c r="E2302" s="983"/>
      <c r="F2302" s="1007"/>
      <c r="G2302" s="984"/>
    </row>
    <row r="2303" spans="2:7" outlineLevel="1">
      <c r="B2303" s="987"/>
      <c r="C2303" s="999" t="s">
        <v>1291</v>
      </c>
      <c r="D2303" s="982"/>
      <c r="E2303" s="983"/>
      <c r="F2303" s="1007"/>
      <c r="G2303" s="984"/>
    </row>
    <row r="2304" spans="2:7" ht="30" outlineLevel="1">
      <c r="B2304" s="987"/>
      <c r="C2304" s="999" t="s">
        <v>1292</v>
      </c>
      <c r="D2304" s="982"/>
      <c r="E2304" s="983"/>
      <c r="F2304" s="1007"/>
      <c r="G2304" s="984"/>
    </row>
    <row r="2305" spans="2:7" outlineLevel="1">
      <c r="B2305" s="987"/>
      <c r="C2305" s="999" t="s">
        <v>1293</v>
      </c>
      <c r="D2305" s="982"/>
      <c r="E2305" s="983"/>
      <c r="F2305" s="1007"/>
      <c r="G2305" s="984"/>
    </row>
    <row r="2306" spans="2:7" outlineLevel="1">
      <c r="B2306" s="987"/>
      <c r="C2306" s="999"/>
      <c r="D2306" s="982"/>
      <c r="E2306" s="983"/>
      <c r="F2306" s="1007"/>
      <c r="G2306" s="984"/>
    </row>
    <row r="2307" spans="2:7" ht="236.25" customHeight="1" outlineLevel="1">
      <c r="B2307" s="987"/>
      <c r="C2307" s="998"/>
      <c r="D2307" s="982"/>
      <c r="E2307" s="983"/>
      <c r="F2307" s="984"/>
      <c r="G2307" s="984"/>
    </row>
    <row r="2308" spans="2:7" outlineLevel="1">
      <c r="B2308" s="987">
        <v>20</v>
      </c>
      <c r="C2308" s="1005" t="s">
        <v>1294</v>
      </c>
      <c r="D2308" s="982" t="s">
        <v>575</v>
      </c>
      <c r="E2308" s="983">
        <v>2</v>
      </c>
      <c r="F2308" s="1006">
        <v>0</v>
      </c>
      <c r="G2308" s="984">
        <f>E2308*F2308</f>
        <v>0</v>
      </c>
    </row>
    <row r="2309" spans="2:7" ht="45" outlineLevel="1">
      <c r="B2309" s="987"/>
      <c r="C2309" s="999" t="s">
        <v>1295</v>
      </c>
      <c r="D2309" s="943"/>
      <c r="E2309" s="943"/>
      <c r="F2309" s="943"/>
      <c r="G2309" s="943"/>
    </row>
    <row r="2310" spans="2:7" ht="30" outlineLevel="1">
      <c r="B2310" s="987"/>
      <c r="C2310" s="999" t="s">
        <v>1296</v>
      </c>
      <c r="D2310" s="943"/>
      <c r="E2310" s="943"/>
      <c r="F2310" s="943"/>
      <c r="G2310" s="943"/>
    </row>
    <row r="2311" spans="2:7" outlineLevel="1">
      <c r="B2311" s="987"/>
      <c r="C2311" s="999" t="s">
        <v>1297</v>
      </c>
      <c r="D2311" s="943"/>
      <c r="E2311" s="943"/>
      <c r="F2311" s="943"/>
      <c r="G2311" s="943"/>
    </row>
    <row r="2312" spans="2:7" ht="246.75" customHeight="1" outlineLevel="1">
      <c r="B2312" s="987"/>
      <c r="C2312" s="999"/>
      <c r="D2312" s="943"/>
      <c r="E2312" s="943"/>
      <c r="F2312" s="943"/>
      <c r="G2312" s="943"/>
    </row>
    <row r="2313" spans="2:7" outlineLevel="1">
      <c r="B2313" s="987"/>
      <c r="C2313" s="998"/>
      <c r="D2313" s="982"/>
      <c r="E2313" s="983"/>
      <c r="F2313" s="984"/>
      <c r="G2313" s="984"/>
    </row>
    <row r="2314" spans="2:7" outlineLevel="1">
      <c r="B2314" s="987">
        <v>21</v>
      </c>
      <c r="C2314" s="1005" t="s">
        <v>1298</v>
      </c>
      <c r="D2314" s="982" t="s">
        <v>575</v>
      </c>
      <c r="E2314" s="983">
        <v>1</v>
      </c>
      <c r="F2314" s="1006">
        <v>0</v>
      </c>
      <c r="G2314" s="984">
        <f>E2314*F2314</f>
        <v>0</v>
      </c>
    </row>
    <row r="2315" spans="2:7" outlineLevel="1">
      <c r="B2315" s="987"/>
      <c r="C2315" s="999"/>
      <c r="D2315" s="943"/>
      <c r="E2315" s="943"/>
      <c r="F2315" s="943"/>
      <c r="G2315" s="943"/>
    </row>
    <row r="2316" spans="2:7" ht="30" outlineLevel="1">
      <c r="B2316" s="987"/>
      <c r="C2316" s="999" t="s">
        <v>1299</v>
      </c>
      <c r="D2316" s="943"/>
      <c r="E2316" s="943"/>
      <c r="F2316" s="943"/>
      <c r="G2316" s="943"/>
    </row>
    <row r="2317" spans="2:7" ht="135" outlineLevel="1">
      <c r="B2317" s="987"/>
      <c r="C2317" s="999" t="s">
        <v>1300</v>
      </c>
      <c r="D2317" s="943"/>
      <c r="E2317" s="943"/>
      <c r="F2317" s="943"/>
      <c r="G2317" s="943"/>
    </row>
    <row r="2318" spans="2:7" outlineLevel="1">
      <c r="B2318" s="987"/>
      <c r="C2318" s="999" t="s">
        <v>1301</v>
      </c>
      <c r="D2318" s="943"/>
      <c r="E2318" s="943"/>
      <c r="F2318" s="943"/>
      <c r="G2318" s="943"/>
    </row>
    <row r="2319" spans="2:7" ht="60" outlineLevel="1">
      <c r="B2319" s="987"/>
      <c r="C2319" s="999" t="s">
        <v>1302</v>
      </c>
      <c r="D2319" s="943"/>
      <c r="E2319" s="943"/>
      <c r="F2319" s="943"/>
      <c r="G2319" s="943"/>
    </row>
    <row r="2320" spans="2:7" ht="30" outlineLevel="1">
      <c r="B2320" s="987"/>
      <c r="C2320" s="999" t="s">
        <v>1303</v>
      </c>
      <c r="D2320" s="943"/>
      <c r="E2320" s="943"/>
      <c r="F2320" s="943"/>
      <c r="G2320" s="943"/>
    </row>
    <row r="2321" spans="2:7" outlineLevel="1">
      <c r="B2321" s="987"/>
      <c r="C2321" s="999" t="s">
        <v>1304</v>
      </c>
      <c r="D2321" s="943"/>
      <c r="E2321" s="943"/>
      <c r="F2321" s="943"/>
      <c r="G2321" s="943"/>
    </row>
    <row r="2322" spans="2:7" outlineLevel="1">
      <c r="B2322" s="987"/>
      <c r="C2322" s="999" t="s">
        <v>1305</v>
      </c>
      <c r="D2322" s="943"/>
      <c r="E2322" s="943"/>
      <c r="F2322" s="943"/>
      <c r="G2322" s="943"/>
    </row>
    <row r="2323" spans="2:7" outlineLevel="1">
      <c r="B2323" s="987"/>
      <c r="C2323" s="999" t="s">
        <v>1306</v>
      </c>
      <c r="D2323" s="943"/>
      <c r="E2323" s="943"/>
      <c r="F2323" s="943"/>
      <c r="G2323" s="943"/>
    </row>
    <row r="2324" spans="2:7" ht="30" outlineLevel="1">
      <c r="B2324" s="987"/>
      <c r="C2324" s="999" t="s">
        <v>1307</v>
      </c>
      <c r="D2324" s="943"/>
      <c r="E2324" s="943"/>
      <c r="F2324" s="943"/>
      <c r="G2324" s="943"/>
    </row>
    <row r="2325" spans="2:7" outlineLevel="1">
      <c r="B2325" s="987"/>
      <c r="C2325" s="999"/>
      <c r="D2325" s="943"/>
      <c r="E2325" s="943"/>
      <c r="F2325" s="943"/>
      <c r="G2325" s="943"/>
    </row>
    <row r="2326" spans="2:7" ht="281.25" customHeight="1" outlineLevel="1">
      <c r="B2326" s="987"/>
      <c r="C2326" s="999"/>
      <c r="D2326" s="943"/>
      <c r="E2326" s="943"/>
      <c r="F2326" s="943"/>
      <c r="G2326" s="943"/>
    </row>
    <row r="2327" spans="2:7" outlineLevel="1">
      <c r="B2327" s="987"/>
      <c r="C2327" s="998"/>
      <c r="D2327" s="982"/>
      <c r="E2327" s="983"/>
      <c r="F2327" s="984"/>
      <c r="G2327" s="984"/>
    </row>
    <row r="2328" spans="2:7" ht="30" outlineLevel="1">
      <c r="B2328" s="987">
        <v>22</v>
      </c>
      <c r="C2328" s="1005" t="s">
        <v>1308</v>
      </c>
      <c r="D2328" s="982" t="s">
        <v>132</v>
      </c>
      <c r="E2328" s="983">
        <v>1</v>
      </c>
      <c r="F2328" s="1006">
        <v>0</v>
      </c>
      <c r="G2328" s="984">
        <f>E2328*F2328</f>
        <v>0</v>
      </c>
    </row>
    <row r="2329" spans="2:7" ht="135" outlineLevel="1">
      <c r="B2329" s="987"/>
      <c r="C2329" s="999" t="s">
        <v>1309</v>
      </c>
      <c r="D2329" s="943"/>
      <c r="E2329" s="943"/>
      <c r="F2329" s="943"/>
      <c r="G2329" s="943"/>
    </row>
    <row r="2330" spans="2:7" ht="30" outlineLevel="1">
      <c r="B2330" s="987"/>
      <c r="C2330" s="999" t="s">
        <v>1310</v>
      </c>
      <c r="D2330" s="943"/>
      <c r="E2330" s="943"/>
      <c r="F2330" s="943"/>
      <c r="G2330" s="943"/>
    </row>
    <row r="2331" spans="2:7" outlineLevel="1">
      <c r="B2331" s="987"/>
      <c r="C2331" s="999" t="s">
        <v>1311</v>
      </c>
      <c r="D2331" s="943"/>
      <c r="E2331" s="943"/>
      <c r="F2331" s="943"/>
      <c r="G2331" s="943"/>
    </row>
    <row r="2332" spans="2:7" ht="165" outlineLevel="1">
      <c r="B2332" s="987"/>
      <c r="C2332" s="999" t="s">
        <v>1312</v>
      </c>
      <c r="D2332" s="943"/>
      <c r="E2332" s="943"/>
      <c r="F2332" s="943"/>
      <c r="G2332" s="943"/>
    </row>
    <row r="2333" spans="2:7" ht="30" outlineLevel="1">
      <c r="B2333" s="987"/>
      <c r="C2333" s="999" t="s">
        <v>3487</v>
      </c>
      <c r="D2333" s="943"/>
      <c r="E2333" s="943"/>
      <c r="F2333" s="943"/>
      <c r="G2333" s="943"/>
    </row>
    <row r="2334" spans="2:7" ht="105" outlineLevel="1">
      <c r="B2334" s="987"/>
      <c r="C2334" s="999" t="s">
        <v>1313</v>
      </c>
      <c r="D2334" s="943"/>
      <c r="E2334" s="943"/>
      <c r="F2334" s="943"/>
      <c r="G2334" s="943"/>
    </row>
    <row r="2335" spans="2:7" ht="30" outlineLevel="1">
      <c r="B2335" s="987"/>
      <c r="C2335" s="999" t="s">
        <v>1314</v>
      </c>
      <c r="D2335" s="943"/>
      <c r="E2335" s="943"/>
      <c r="F2335" s="943"/>
      <c r="G2335" s="943"/>
    </row>
    <row r="2336" spans="2:7" outlineLevel="1">
      <c r="B2336" s="987"/>
      <c r="C2336" s="999" t="s">
        <v>1315</v>
      </c>
      <c r="D2336" s="943"/>
      <c r="E2336" s="943"/>
      <c r="F2336" s="943"/>
      <c r="G2336" s="943"/>
    </row>
    <row r="2337" spans="2:7" outlineLevel="1">
      <c r="B2337" s="987"/>
      <c r="C2337" s="998"/>
      <c r="D2337" s="982"/>
      <c r="E2337" s="983"/>
      <c r="F2337" s="984"/>
      <c r="G2337" s="984"/>
    </row>
    <row r="2338" spans="2:7" ht="30" outlineLevel="1">
      <c r="B2338" s="987">
        <v>23</v>
      </c>
      <c r="C2338" s="1005" t="s">
        <v>1316</v>
      </c>
      <c r="D2338" s="982" t="s">
        <v>132</v>
      </c>
      <c r="E2338" s="983">
        <v>1</v>
      </c>
      <c r="F2338" s="1006">
        <v>0</v>
      </c>
      <c r="G2338" s="984">
        <f>E2338*F2338</f>
        <v>0</v>
      </c>
    </row>
    <row r="2339" spans="2:7" outlineLevel="1">
      <c r="B2339" s="987"/>
      <c r="C2339" s="999" t="s">
        <v>1317</v>
      </c>
      <c r="D2339" s="943"/>
      <c r="E2339" s="943"/>
      <c r="F2339" s="943"/>
      <c r="G2339" s="943"/>
    </row>
    <row r="2340" spans="2:7" outlineLevel="1">
      <c r="B2340" s="987"/>
      <c r="C2340" s="999" t="s">
        <v>1315</v>
      </c>
      <c r="D2340" s="943"/>
      <c r="E2340" s="943"/>
      <c r="F2340" s="943"/>
      <c r="G2340" s="943"/>
    </row>
    <row r="2341" spans="2:7" outlineLevel="1">
      <c r="B2341" s="987"/>
      <c r="C2341" s="998"/>
      <c r="D2341" s="982"/>
      <c r="E2341" s="983"/>
      <c r="F2341" s="984"/>
      <c r="G2341" s="984"/>
    </row>
    <row r="2342" spans="2:7" outlineLevel="1">
      <c r="B2342" s="987">
        <v>24</v>
      </c>
      <c r="C2342" s="1005" t="s">
        <v>1318</v>
      </c>
      <c r="D2342" s="982" t="s">
        <v>575</v>
      </c>
      <c r="E2342" s="983">
        <v>4</v>
      </c>
      <c r="F2342" s="1006">
        <v>0</v>
      </c>
      <c r="G2342" s="984">
        <f>E2342*F2342</f>
        <v>0</v>
      </c>
    </row>
    <row r="2343" spans="2:7" ht="30" outlineLevel="1">
      <c r="B2343" s="987"/>
      <c r="C2343" s="999" t="s">
        <v>1319</v>
      </c>
      <c r="D2343" s="943"/>
      <c r="E2343" s="943"/>
      <c r="F2343" s="943"/>
      <c r="G2343" s="943"/>
    </row>
    <row r="2344" spans="2:7" ht="45" outlineLevel="1">
      <c r="B2344" s="987"/>
      <c r="C2344" s="999" t="s">
        <v>1320</v>
      </c>
      <c r="D2344" s="943"/>
      <c r="E2344" s="943"/>
      <c r="F2344" s="943"/>
      <c r="G2344" s="943"/>
    </row>
    <row r="2345" spans="2:7" outlineLevel="1">
      <c r="B2345" s="987"/>
      <c r="C2345" s="999" t="s">
        <v>1287</v>
      </c>
      <c r="D2345" s="943"/>
      <c r="E2345" s="943"/>
      <c r="F2345" s="943"/>
      <c r="G2345" s="943"/>
    </row>
    <row r="2346" spans="2:7" outlineLevel="1">
      <c r="B2346" s="987"/>
      <c r="C2346" s="999" t="s">
        <v>1289</v>
      </c>
      <c r="D2346" s="943"/>
      <c r="E2346" s="943"/>
      <c r="F2346" s="943"/>
      <c r="G2346" s="943"/>
    </row>
    <row r="2347" spans="2:7" outlineLevel="1">
      <c r="B2347" s="987"/>
      <c r="C2347" s="999" t="s">
        <v>1290</v>
      </c>
      <c r="D2347" s="943"/>
      <c r="E2347" s="943"/>
      <c r="F2347" s="943"/>
      <c r="G2347" s="943"/>
    </row>
    <row r="2348" spans="2:7" outlineLevel="1">
      <c r="B2348" s="987"/>
      <c r="C2348" s="999" t="s">
        <v>1321</v>
      </c>
      <c r="D2348" s="943"/>
      <c r="E2348" s="943"/>
      <c r="F2348" s="943"/>
      <c r="G2348" s="943"/>
    </row>
    <row r="2349" spans="2:7" outlineLevel="1">
      <c r="B2349" s="987"/>
      <c r="C2349" s="999" t="s">
        <v>1322</v>
      </c>
      <c r="D2349" s="943"/>
      <c r="E2349" s="943"/>
      <c r="F2349" s="943"/>
      <c r="G2349" s="943"/>
    </row>
    <row r="2350" spans="2:7" ht="30" outlineLevel="1">
      <c r="B2350" s="987"/>
      <c r="C2350" s="999" t="s">
        <v>1323</v>
      </c>
      <c r="D2350" s="943"/>
      <c r="E2350" s="943"/>
      <c r="F2350" s="943"/>
      <c r="G2350" s="943"/>
    </row>
    <row r="2351" spans="2:7" outlineLevel="1">
      <c r="B2351" s="987"/>
      <c r="C2351" s="999" t="s">
        <v>1324</v>
      </c>
      <c r="D2351" s="943"/>
      <c r="E2351" s="943"/>
      <c r="F2351" s="943"/>
      <c r="G2351" s="943"/>
    </row>
    <row r="2352" spans="2:7" ht="254.25" customHeight="1" outlineLevel="1">
      <c r="B2352" s="987"/>
      <c r="C2352" s="999"/>
      <c r="D2352" s="943"/>
      <c r="E2352" s="943"/>
      <c r="F2352" s="943"/>
      <c r="G2352" s="943"/>
    </row>
    <row r="2353" spans="2:7" outlineLevel="1">
      <c r="B2353" s="987"/>
      <c r="C2353" s="998"/>
      <c r="D2353" s="982"/>
      <c r="E2353" s="983"/>
      <c r="F2353" s="984"/>
      <c r="G2353" s="984"/>
    </row>
    <row r="2354" spans="2:7" outlineLevel="1">
      <c r="B2354" s="987">
        <v>25</v>
      </c>
      <c r="C2354" s="1005" t="s">
        <v>1325</v>
      </c>
      <c r="D2354" s="982" t="s">
        <v>575</v>
      </c>
      <c r="E2354" s="983">
        <v>1</v>
      </c>
      <c r="F2354" s="1006">
        <v>0</v>
      </c>
      <c r="G2354" s="984">
        <f>E2354*F2354</f>
        <v>0</v>
      </c>
    </row>
    <row r="2355" spans="2:7" ht="30" outlineLevel="1">
      <c r="B2355" s="987"/>
      <c r="C2355" s="999" t="s">
        <v>1326</v>
      </c>
      <c r="D2355" s="943"/>
      <c r="E2355" s="943"/>
      <c r="F2355" s="943"/>
      <c r="G2355" s="943"/>
    </row>
    <row r="2356" spans="2:7" outlineLevel="1">
      <c r="B2356" s="987"/>
      <c r="C2356" s="999" t="s">
        <v>1327</v>
      </c>
      <c r="D2356" s="943"/>
      <c r="E2356" s="943"/>
      <c r="F2356" s="943"/>
      <c r="G2356" s="943"/>
    </row>
    <row r="2357" spans="2:7" ht="30" outlineLevel="1">
      <c r="B2357" s="987"/>
      <c r="C2357" s="979" t="s">
        <v>1328</v>
      </c>
      <c r="D2357" s="943"/>
      <c r="E2357" s="943"/>
      <c r="F2357" s="943"/>
      <c r="G2357" s="943"/>
    </row>
    <row r="2358" spans="2:7" ht="45" outlineLevel="1">
      <c r="B2358" s="987"/>
      <c r="C2358" s="999" t="s">
        <v>1329</v>
      </c>
      <c r="D2358" s="943"/>
      <c r="E2358" s="943"/>
      <c r="F2358" s="943"/>
      <c r="G2358" s="943"/>
    </row>
    <row r="2359" spans="2:7" outlineLevel="1">
      <c r="B2359" s="987"/>
      <c r="C2359" s="999" t="s">
        <v>1330</v>
      </c>
      <c r="D2359" s="943"/>
      <c r="E2359" s="943"/>
      <c r="F2359" s="943"/>
      <c r="G2359" s="943"/>
    </row>
    <row r="2360" spans="2:7" ht="30" outlineLevel="1">
      <c r="B2360" s="987"/>
      <c r="C2360" s="999" t="s">
        <v>1204</v>
      </c>
      <c r="D2360" s="943"/>
      <c r="E2360" s="943"/>
      <c r="F2360" s="943"/>
      <c r="G2360" s="943"/>
    </row>
    <row r="2361" spans="2:7" outlineLevel="1">
      <c r="B2361" s="987"/>
      <c r="C2361" s="998"/>
      <c r="D2361" s="982"/>
      <c r="E2361" s="983"/>
      <c r="F2361" s="984"/>
      <c r="G2361" s="984"/>
    </row>
    <row r="2362" spans="2:7" outlineLevel="1">
      <c r="B2362" s="987">
        <v>26</v>
      </c>
      <c r="C2362" s="1005" t="s">
        <v>1331</v>
      </c>
      <c r="D2362" s="982" t="s">
        <v>575</v>
      </c>
      <c r="E2362" s="983">
        <v>1</v>
      </c>
      <c r="F2362" s="1006">
        <v>0</v>
      </c>
      <c r="G2362" s="984">
        <f>E2362*F2362</f>
        <v>0</v>
      </c>
    </row>
    <row r="2363" spans="2:7" ht="90" outlineLevel="1">
      <c r="B2363" s="987"/>
      <c r="C2363" s="999" t="s">
        <v>1332</v>
      </c>
      <c r="D2363" s="943"/>
      <c r="E2363" s="943"/>
      <c r="F2363" s="943"/>
      <c r="G2363" s="943"/>
    </row>
    <row r="2364" spans="2:7" ht="45" outlineLevel="1">
      <c r="B2364" s="987"/>
      <c r="C2364" s="999" t="s">
        <v>1333</v>
      </c>
      <c r="D2364" s="943"/>
      <c r="E2364" s="943"/>
      <c r="F2364" s="943"/>
      <c r="G2364" s="943"/>
    </row>
    <row r="2365" spans="2:7" outlineLevel="1">
      <c r="B2365" s="987"/>
      <c r="C2365" s="999" t="s">
        <v>1334</v>
      </c>
      <c r="D2365" s="943"/>
      <c r="E2365" s="943"/>
      <c r="F2365" s="943"/>
      <c r="G2365" s="943"/>
    </row>
    <row r="2366" spans="2:7" outlineLevel="1">
      <c r="B2366" s="987"/>
      <c r="C2366" s="998"/>
      <c r="D2366" s="982"/>
      <c r="E2366" s="983"/>
      <c r="F2366" s="984"/>
      <c r="G2366" s="984"/>
    </row>
    <row r="2367" spans="2:7" outlineLevel="1">
      <c r="B2367" s="987">
        <v>27</v>
      </c>
      <c r="C2367" s="1005" t="s">
        <v>1335</v>
      </c>
      <c r="D2367" s="982" t="s">
        <v>575</v>
      </c>
      <c r="E2367" s="983">
        <v>1</v>
      </c>
      <c r="F2367" s="1006">
        <v>0</v>
      </c>
      <c r="G2367" s="984">
        <f>E2367*F2367</f>
        <v>0</v>
      </c>
    </row>
    <row r="2368" spans="2:7" outlineLevel="1">
      <c r="B2368" s="987"/>
      <c r="C2368" s="1005"/>
      <c r="D2368" s="982"/>
      <c r="E2368" s="983"/>
      <c r="F2368" s="1007"/>
      <c r="G2368" s="984"/>
    </row>
    <row r="2369" spans="2:7" ht="30" outlineLevel="1">
      <c r="B2369" s="987"/>
      <c r="C2369" s="999" t="s">
        <v>1336</v>
      </c>
      <c r="D2369" s="982"/>
      <c r="E2369" s="983"/>
      <c r="F2369" s="1007"/>
      <c r="G2369" s="984"/>
    </row>
    <row r="2370" spans="2:7" ht="60" outlineLevel="1">
      <c r="B2370" s="987"/>
      <c r="C2370" s="999" t="s">
        <v>1337</v>
      </c>
      <c r="D2370" s="982"/>
      <c r="E2370" s="983"/>
      <c r="F2370" s="1007"/>
      <c r="G2370" s="984"/>
    </row>
    <row r="2371" spans="2:7" ht="60" outlineLevel="1">
      <c r="B2371" s="987"/>
      <c r="C2371" s="999" t="s">
        <v>1338</v>
      </c>
      <c r="D2371" s="982"/>
      <c r="E2371" s="983"/>
      <c r="F2371" s="1007"/>
      <c r="G2371" s="984"/>
    </row>
    <row r="2372" spans="2:7" ht="45" outlineLevel="1">
      <c r="B2372" s="987"/>
      <c r="C2372" s="999" t="s">
        <v>1339</v>
      </c>
      <c r="D2372" s="982"/>
      <c r="E2372" s="983"/>
      <c r="F2372" s="1007"/>
      <c r="G2372" s="984"/>
    </row>
    <row r="2373" spans="2:7" ht="45" outlineLevel="1">
      <c r="B2373" s="987"/>
      <c r="C2373" s="999" t="s">
        <v>1340</v>
      </c>
      <c r="D2373" s="982"/>
      <c r="E2373" s="983"/>
      <c r="F2373" s="1007"/>
      <c r="G2373" s="984"/>
    </row>
    <row r="2374" spans="2:7" outlineLevel="1">
      <c r="B2374" s="987"/>
      <c r="C2374" s="999" t="s">
        <v>1341</v>
      </c>
      <c r="D2374" s="982"/>
      <c r="E2374" s="983"/>
      <c r="F2374" s="1007"/>
      <c r="G2374" s="984"/>
    </row>
    <row r="2375" spans="2:7" outlineLevel="1">
      <c r="B2375" s="987"/>
      <c r="C2375" s="999" t="s">
        <v>1342</v>
      </c>
      <c r="D2375" s="982"/>
      <c r="E2375" s="983"/>
      <c r="F2375" s="1007"/>
      <c r="G2375" s="984"/>
    </row>
    <row r="2376" spans="2:7" ht="193.5" customHeight="1" outlineLevel="1">
      <c r="B2376" s="987"/>
      <c r="C2376" s="999"/>
      <c r="D2376" s="943"/>
      <c r="E2376" s="943"/>
      <c r="F2376" s="943"/>
      <c r="G2376" s="943"/>
    </row>
    <row r="2377" spans="2:7" ht="123" customHeight="1" outlineLevel="1">
      <c r="B2377" s="987"/>
      <c r="C2377" s="999"/>
      <c r="D2377" s="943"/>
      <c r="E2377" s="943"/>
      <c r="F2377" s="943"/>
      <c r="G2377" s="943"/>
    </row>
    <row r="2378" spans="2:7" outlineLevel="1">
      <c r="B2378" s="987"/>
      <c r="C2378" s="999"/>
      <c r="D2378" s="943"/>
      <c r="E2378" s="943"/>
      <c r="F2378" s="943"/>
      <c r="G2378" s="943"/>
    </row>
    <row r="2379" spans="2:7" outlineLevel="1">
      <c r="B2379" s="980"/>
      <c r="C2379" s="1004" t="s">
        <v>1343</v>
      </c>
      <c r="D2379" s="982"/>
      <c r="E2379" s="983"/>
      <c r="F2379" s="984"/>
      <c r="G2379" s="984"/>
    </row>
    <row r="2380" spans="2:7" outlineLevel="1">
      <c r="B2380" s="987"/>
      <c r="C2380" s="998"/>
      <c r="D2380" s="982"/>
      <c r="E2380" s="983"/>
      <c r="F2380" s="984"/>
      <c r="G2380" s="984"/>
    </row>
    <row r="2381" spans="2:7" outlineLevel="1">
      <c r="B2381" s="987">
        <v>28</v>
      </c>
      <c r="C2381" s="1005" t="s">
        <v>1344</v>
      </c>
      <c r="D2381" s="982" t="s">
        <v>575</v>
      </c>
      <c r="E2381" s="983">
        <v>8</v>
      </c>
      <c r="F2381" s="1006">
        <v>0</v>
      </c>
      <c r="G2381" s="984">
        <f>E2381*F2381</f>
        <v>0</v>
      </c>
    </row>
    <row r="2382" spans="2:7" ht="60" outlineLevel="1">
      <c r="B2382" s="987"/>
      <c r="C2382" s="998" t="s">
        <v>1345</v>
      </c>
      <c r="D2382" s="943"/>
      <c r="E2382" s="943"/>
      <c r="F2382" s="943"/>
      <c r="G2382" s="943"/>
    </row>
    <row r="2383" spans="2:7" ht="30" outlineLevel="1">
      <c r="B2383" s="987"/>
      <c r="C2383" s="998" t="s">
        <v>1346</v>
      </c>
      <c r="D2383" s="943"/>
      <c r="E2383" s="943"/>
      <c r="F2383" s="943"/>
      <c r="G2383" s="943"/>
    </row>
    <row r="2384" spans="2:7" ht="45" outlineLevel="1">
      <c r="B2384" s="987"/>
      <c r="C2384" s="998" t="s">
        <v>1347</v>
      </c>
      <c r="D2384" s="943"/>
      <c r="E2384" s="943"/>
      <c r="F2384" s="943"/>
      <c r="G2384" s="943"/>
    </row>
    <row r="2385" spans="2:7" outlineLevel="1">
      <c r="B2385" s="987"/>
      <c r="C2385" s="999" t="s">
        <v>1245</v>
      </c>
      <c r="D2385" s="943"/>
      <c r="E2385" s="943"/>
      <c r="F2385" s="943"/>
      <c r="G2385" s="943"/>
    </row>
    <row r="2386" spans="2:7" outlineLevel="1">
      <c r="B2386" s="987"/>
      <c r="C2386" s="999" t="s">
        <v>1348</v>
      </c>
      <c r="D2386" s="943"/>
      <c r="E2386" s="943"/>
      <c r="F2386" s="943"/>
      <c r="G2386" s="943"/>
    </row>
    <row r="2387" spans="2:7" outlineLevel="1">
      <c r="B2387" s="987"/>
      <c r="C2387" s="998"/>
      <c r="D2387" s="982"/>
      <c r="E2387" s="983"/>
      <c r="F2387" s="984"/>
      <c r="G2387" s="984"/>
    </row>
    <row r="2388" spans="2:7" outlineLevel="1">
      <c r="B2388" s="987">
        <v>29</v>
      </c>
      <c r="C2388" s="1005" t="s">
        <v>1349</v>
      </c>
      <c r="D2388" s="982" t="s">
        <v>575</v>
      </c>
      <c r="E2388" s="983">
        <v>1</v>
      </c>
      <c r="F2388" s="1006">
        <v>0</v>
      </c>
      <c r="G2388" s="984">
        <f>E2388*F2388</f>
        <v>0</v>
      </c>
    </row>
    <row r="2389" spans="2:7" ht="30" outlineLevel="1">
      <c r="B2389" s="987"/>
      <c r="C2389" s="998" t="s">
        <v>1350</v>
      </c>
      <c r="D2389" s="943"/>
      <c r="E2389" s="943"/>
      <c r="F2389" s="943"/>
      <c r="G2389" s="943"/>
    </row>
    <row r="2390" spans="2:7" outlineLevel="1">
      <c r="B2390" s="987"/>
      <c r="C2390" s="999" t="s">
        <v>1348</v>
      </c>
      <c r="D2390" s="943"/>
      <c r="E2390" s="943"/>
      <c r="F2390" s="943"/>
      <c r="G2390" s="943"/>
    </row>
    <row r="2391" spans="2:7" outlineLevel="1">
      <c r="B2391" s="987"/>
      <c r="C2391" s="998"/>
      <c r="D2391" s="982"/>
      <c r="E2391" s="983"/>
      <c r="F2391" s="984"/>
      <c r="G2391" s="984"/>
    </row>
    <row r="2392" spans="2:7" outlineLevel="1">
      <c r="B2392" s="987">
        <v>30</v>
      </c>
      <c r="C2392" s="1005" t="s">
        <v>1351</v>
      </c>
      <c r="D2392" s="982" t="s">
        <v>575</v>
      </c>
      <c r="E2392" s="983">
        <v>1</v>
      </c>
      <c r="F2392" s="1006">
        <v>0</v>
      </c>
      <c r="G2392" s="984">
        <f>E2392*F2392</f>
        <v>0</v>
      </c>
    </row>
    <row r="2393" spans="2:7" ht="30" outlineLevel="1">
      <c r="B2393" s="987"/>
      <c r="C2393" s="998" t="s">
        <v>1350</v>
      </c>
      <c r="D2393" s="943"/>
      <c r="E2393" s="943"/>
      <c r="F2393" s="943"/>
      <c r="G2393" s="943"/>
    </row>
    <row r="2394" spans="2:7" outlineLevel="1">
      <c r="B2394" s="987"/>
      <c r="C2394" s="999" t="s">
        <v>1348</v>
      </c>
      <c r="D2394" s="943"/>
      <c r="E2394" s="943"/>
      <c r="F2394" s="943"/>
      <c r="G2394" s="943"/>
    </row>
    <row r="2395" spans="2:7" outlineLevel="1">
      <c r="B2395" s="987"/>
      <c r="C2395" s="998"/>
      <c r="D2395" s="982"/>
      <c r="E2395" s="983"/>
      <c r="F2395" s="984"/>
      <c r="G2395" s="984"/>
    </row>
    <row r="2396" spans="2:7" outlineLevel="1">
      <c r="B2396" s="987">
        <v>31</v>
      </c>
      <c r="C2396" s="1005" t="s">
        <v>1352</v>
      </c>
      <c r="D2396" s="982" t="s">
        <v>582</v>
      </c>
      <c r="E2396" s="983">
        <v>64</v>
      </c>
      <c r="F2396" s="1006">
        <v>0</v>
      </c>
      <c r="G2396" s="984">
        <f>E2396*F2396</f>
        <v>0</v>
      </c>
    </row>
    <row r="2397" spans="2:7" ht="75" outlineLevel="1">
      <c r="B2397" s="987"/>
      <c r="C2397" s="998" t="s">
        <v>1353</v>
      </c>
      <c r="D2397" s="943"/>
      <c r="E2397" s="943"/>
      <c r="F2397" s="943"/>
      <c r="G2397" s="943"/>
    </row>
    <row r="2398" spans="2:7" ht="203.25" customHeight="1" outlineLevel="1">
      <c r="B2398" s="987"/>
      <c r="C2398" s="998"/>
      <c r="D2398" s="943"/>
      <c r="E2398" s="943"/>
      <c r="F2398" s="943"/>
      <c r="G2398" s="943"/>
    </row>
    <row r="2399" spans="2:7" outlineLevel="1">
      <c r="B2399" s="987"/>
      <c r="C2399" s="999"/>
      <c r="D2399" s="943"/>
      <c r="E2399" s="943"/>
      <c r="F2399" s="943"/>
      <c r="G2399" s="943"/>
    </row>
    <row r="2400" spans="2:7" outlineLevel="1">
      <c r="B2400" s="980"/>
      <c r="C2400" s="1004" t="s">
        <v>1354</v>
      </c>
      <c r="D2400" s="982"/>
      <c r="E2400" s="983"/>
      <c r="F2400" s="984"/>
      <c r="G2400" s="984"/>
    </row>
    <row r="2401" spans="2:7" outlineLevel="1">
      <c r="B2401" s="987"/>
      <c r="C2401" s="998"/>
      <c r="D2401" s="982"/>
      <c r="E2401" s="983"/>
      <c r="F2401" s="984"/>
      <c r="G2401" s="984"/>
    </row>
    <row r="2402" spans="2:7" outlineLevel="1">
      <c r="B2402" s="987">
        <v>32</v>
      </c>
      <c r="C2402" s="1005" t="s">
        <v>1355</v>
      </c>
      <c r="D2402" s="982" t="s">
        <v>575</v>
      </c>
      <c r="E2402" s="983">
        <v>1</v>
      </c>
      <c r="F2402" s="1006">
        <v>0</v>
      </c>
      <c r="G2402" s="984">
        <f>E2402*F2402</f>
        <v>0</v>
      </c>
    </row>
    <row r="2403" spans="2:7" ht="75" outlineLevel="1">
      <c r="B2403" s="987"/>
      <c r="C2403" s="998" t="s">
        <v>1356</v>
      </c>
      <c r="D2403" s="943"/>
      <c r="E2403" s="943"/>
      <c r="F2403" s="943"/>
      <c r="G2403" s="943"/>
    </row>
    <row r="2404" spans="2:7" ht="60" outlineLevel="1">
      <c r="B2404" s="987"/>
      <c r="C2404" s="998" t="s">
        <v>1357</v>
      </c>
      <c r="D2404" s="943"/>
      <c r="E2404" s="943"/>
      <c r="F2404" s="943"/>
      <c r="G2404" s="943"/>
    </row>
    <row r="2405" spans="2:7" outlineLevel="1">
      <c r="B2405" s="987"/>
      <c r="C2405" s="998" t="s">
        <v>1358</v>
      </c>
      <c r="D2405" s="943"/>
      <c r="E2405" s="943"/>
      <c r="F2405" s="943"/>
      <c r="G2405" s="943"/>
    </row>
    <row r="2406" spans="2:7" outlineLevel="1">
      <c r="B2406" s="987"/>
      <c r="C2406" s="998"/>
      <c r="D2406" s="943"/>
      <c r="E2406" s="943"/>
      <c r="F2406" s="943"/>
      <c r="G2406" s="943"/>
    </row>
    <row r="2407" spans="2:7" ht="207" customHeight="1" outlineLevel="1">
      <c r="B2407" s="987"/>
      <c r="C2407" s="998"/>
      <c r="D2407" s="943"/>
      <c r="E2407" s="943"/>
      <c r="F2407" s="943"/>
      <c r="G2407" s="943"/>
    </row>
    <row r="2408" spans="2:7" outlineLevel="1">
      <c r="B2408" s="987"/>
      <c r="C2408" s="998"/>
      <c r="D2408" s="982"/>
      <c r="E2408" s="983"/>
      <c r="F2408" s="984"/>
      <c r="G2408" s="984"/>
    </row>
    <row r="2409" spans="2:7" outlineLevel="1">
      <c r="B2409" s="987">
        <v>33</v>
      </c>
      <c r="C2409" s="1005" t="s">
        <v>1359</v>
      </c>
      <c r="D2409" s="982" t="s">
        <v>575</v>
      </c>
      <c r="E2409" s="983">
        <v>1</v>
      </c>
      <c r="F2409" s="1006">
        <v>0</v>
      </c>
      <c r="G2409" s="984">
        <f>E2409*F2409</f>
        <v>0</v>
      </c>
    </row>
    <row r="2410" spans="2:7" ht="75" outlineLevel="1">
      <c r="B2410" s="987"/>
      <c r="C2410" s="998" t="s">
        <v>1360</v>
      </c>
      <c r="D2410" s="943"/>
      <c r="E2410" s="943"/>
      <c r="F2410" s="943"/>
      <c r="G2410" s="943"/>
    </row>
    <row r="2411" spans="2:7" ht="90" outlineLevel="1">
      <c r="B2411" s="987"/>
      <c r="C2411" s="998" t="s">
        <v>1361</v>
      </c>
      <c r="D2411" s="943"/>
      <c r="E2411" s="943"/>
      <c r="F2411" s="943"/>
      <c r="G2411" s="943"/>
    </row>
    <row r="2412" spans="2:7" ht="30" outlineLevel="1">
      <c r="B2412" s="987"/>
      <c r="C2412" s="998" t="s">
        <v>1362</v>
      </c>
      <c r="D2412" s="943"/>
      <c r="E2412" s="943"/>
      <c r="F2412" s="943"/>
      <c r="G2412" s="943"/>
    </row>
    <row r="2413" spans="2:7" outlineLevel="1">
      <c r="B2413" s="987"/>
      <c r="C2413" s="998" t="s">
        <v>1363</v>
      </c>
      <c r="D2413" s="943"/>
      <c r="E2413" s="943"/>
      <c r="F2413" s="943"/>
      <c r="G2413" s="943"/>
    </row>
    <row r="2414" spans="2:7" outlineLevel="1">
      <c r="B2414" s="987"/>
      <c r="C2414" s="998" t="s">
        <v>1364</v>
      </c>
      <c r="D2414" s="943"/>
      <c r="E2414" s="943"/>
      <c r="F2414" s="943"/>
      <c r="G2414" s="943"/>
    </row>
    <row r="2415" spans="2:7" outlineLevel="1">
      <c r="B2415" s="987"/>
      <c r="C2415" s="998" t="s">
        <v>1365</v>
      </c>
      <c r="D2415" s="943"/>
      <c r="E2415" s="943"/>
      <c r="F2415" s="943"/>
      <c r="G2415" s="943"/>
    </row>
    <row r="2416" spans="2:7" outlineLevel="1">
      <c r="B2416" s="987"/>
      <c r="C2416" s="998" t="s">
        <v>1366</v>
      </c>
      <c r="D2416" s="943"/>
      <c r="E2416" s="943"/>
      <c r="F2416" s="943"/>
      <c r="G2416" s="943"/>
    </row>
    <row r="2417" spans="2:7" outlineLevel="1">
      <c r="B2417" s="987"/>
      <c r="C2417" s="998" t="s">
        <v>1367</v>
      </c>
      <c r="D2417" s="943"/>
      <c r="E2417" s="943"/>
      <c r="F2417" s="943"/>
      <c r="G2417" s="943"/>
    </row>
    <row r="2418" spans="2:7" ht="30" outlineLevel="1">
      <c r="B2418" s="987"/>
      <c r="C2418" s="998" t="s">
        <v>1368</v>
      </c>
      <c r="D2418" s="943"/>
      <c r="E2418" s="943"/>
      <c r="F2418" s="943"/>
      <c r="G2418" s="943"/>
    </row>
    <row r="2419" spans="2:7" outlineLevel="1">
      <c r="B2419" s="987"/>
      <c r="C2419" s="998" t="s">
        <v>1369</v>
      </c>
      <c r="D2419" s="943"/>
      <c r="E2419" s="943"/>
      <c r="F2419" s="943"/>
      <c r="G2419" s="943"/>
    </row>
    <row r="2420" spans="2:7" outlineLevel="1">
      <c r="B2420" s="987"/>
      <c r="C2420" s="998" t="s">
        <v>1370</v>
      </c>
      <c r="D2420" s="943"/>
      <c r="E2420" s="943"/>
      <c r="F2420" s="943"/>
      <c r="G2420" s="943"/>
    </row>
    <row r="2421" spans="2:7" outlineLevel="1">
      <c r="B2421" s="987"/>
      <c r="C2421" s="998" t="s">
        <v>1371</v>
      </c>
      <c r="D2421" s="943"/>
      <c r="E2421" s="943"/>
      <c r="F2421" s="943"/>
      <c r="G2421" s="943"/>
    </row>
    <row r="2422" spans="2:7" ht="30" outlineLevel="1">
      <c r="B2422" s="987"/>
      <c r="C2422" s="998" t="s">
        <v>1372</v>
      </c>
      <c r="D2422" s="943"/>
      <c r="E2422" s="943"/>
      <c r="F2422" s="943"/>
      <c r="G2422" s="943"/>
    </row>
    <row r="2423" spans="2:7" ht="189.75" customHeight="1" outlineLevel="1">
      <c r="B2423" s="987"/>
      <c r="C2423" s="999"/>
      <c r="D2423" s="982"/>
      <c r="E2423" s="983"/>
      <c r="F2423" s="984"/>
      <c r="G2423" s="984"/>
    </row>
    <row r="2424" spans="2:7" outlineLevel="1">
      <c r="B2424" s="987"/>
      <c r="C2424" s="998"/>
      <c r="D2424" s="982"/>
      <c r="E2424" s="983"/>
      <c r="F2424" s="984"/>
      <c r="G2424" s="984"/>
    </row>
    <row r="2425" spans="2:7" outlineLevel="1">
      <c r="B2425" s="987">
        <v>34</v>
      </c>
      <c r="C2425" s="1005" t="s">
        <v>1335</v>
      </c>
      <c r="D2425" s="982" t="s">
        <v>575</v>
      </c>
      <c r="E2425" s="983">
        <v>1</v>
      </c>
      <c r="F2425" s="1006">
        <v>0</v>
      </c>
      <c r="G2425" s="984">
        <f>E2425*F2425</f>
        <v>0</v>
      </c>
    </row>
    <row r="2426" spans="2:7" outlineLevel="1">
      <c r="B2426" s="987"/>
      <c r="C2426" s="1005"/>
      <c r="D2426" s="982"/>
      <c r="E2426" s="983"/>
      <c r="F2426" s="1007"/>
      <c r="G2426" s="984"/>
    </row>
    <row r="2427" spans="2:7" ht="30" outlineLevel="1">
      <c r="B2427" s="987"/>
      <c r="C2427" s="999" t="s">
        <v>1336</v>
      </c>
      <c r="D2427" s="982"/>
      <c r="E2427" s="983"/>
      <c r="F2427" s="1007"/>
      <c r="G2427" s="984"/>
    </row>
    <row r="2428" spans="2:7" ht="60" outlineLevel="1">
      <c r="B2428" s="987"/>
      <c r="C2428" s="999" t="s">
        <v>1337</v>
      </c>
      <c r="D2428" s="982"/>
      <c r="E2428" s="983"/>
      <c r="F2428" s="1007"/>
      <c r="G2428" s="984"/>
    </row>
    <row r="2429" spans="2:7" ht="60" outlineLevel="1">
      <c r="B2429" s="987"/>
      <c r="C2429" s="999" t="s">
        <v>1338</v>
      </c>
      <c r="D2429" s="982"/>
      <c r="E2429" s="983"/>
      <c r="F2429" s="1007"/>
      <c r="G2429" s="984"/>
    </row>
    <row r="2430" spans="2:7" ht="45" outlineLevel="1">
      <c r="B2430" s="987"/>
      <c r="C2430" s="999" t="s">
        <v>1339</v>
      </c>
      <c r="D2430" s="982"/>
      <c r="E2430" s="983"/>
      <c r="F2430" s="1007"/>
      <c r="G2430" s="984"/>
    </row>
    <row r="2431" spans="2:7" ht="45" outlineLevel="1">
      <c r="B2431" s="987"/>
      <c r="C2431" s="999" t="s">
        <v>1340</v>
      </c>
      <c r="D2431" s="982"/>
      <c r="E2431" s="983"/>
      <c r="F2431" s="1007"/>
      <c r="G2431" s="984"/>
    </row>
    <row r="2432" spans="2:7" outlineLevel="1">
      <c r="B2432" s="987"/>
      <c r="C2432" s="999" t="s">
        <v>1341</v>
      </c>
      <c r="D2432" s="982"/>
      <c r="E2432" s="983"/>
      <c r="F2432" s="1007"/>
      <c r="G2432" s="984"/>
    </row>
    <row r="2433" spans="2:7" outlineLevel="1">
      <c r="B2433" s="987"/>
      <c r="C2433" s="999" t="s">
        <v>1342</v>
      </c>
      <c r="D2433" s="982"/>
      <c r="E2433" s="983"/>
      <c r="F2433" s="1007"/>
      <c r="G2433" s="984"/>
    </row>
    <row r="2434" spans="2:7" ht="128.25" customHeight="1" outlineLevel="1">
      <c r="B2434" s="987"/>
      <c r="C2434" s="999"/>
      <c r="D2434" s="943"/>
      <c r="E2434" s="943"/>
      <c r="F2434" s="943"/>
      <c r="G2434" s="943"/>
    </row>
    <row r="2435" spans="2:7" outlineLevel="1">
      <c r="B2435" s="987"/>
      <c r="C2435" s="999"/>
      <c r="D2435" s="943"/>
      <c r="E2435" s="943"/>
      <c r="F2435" s="943"/>
      <c r="G2435" s="943"/>
    </row>
    <row r="2436" spans="2:7" ht="110.25" customHeight="1" outlineLevel="1">
      <c r="B2436" s="987"/>
      <c r="C2436" s="998"/>
      <c r="D2436" s="982"/>
      <c r="E2436" s="983"/>
      <c r="F2436" s="984"/>
      <c r="G2436" s="984"/>
    </row>
    <row r="2437" spans="2:7" outlineLevel="1">
      <c r="B2437" s="987">
        <v>35</v>
      </c>
      <c r="C2437" s="1005" t="s">
        <v>1373</v>
      </c>
      <c r="D2437" s="982" t="s">
        <v>575</v>
      </c>
      <c r="E2437" s="983">
        <v>1</v>
      </c>
      <c r="F2437" s="1006">
        <v>0</v>
      </c>
      <c r="G2437" s="984">
        <f>E2437*F2437</f>
        <v>0</v>
      </c>
    </row>
    <row r="2438" spans="2:7" outlineLevel="1">
      <c r="B2438" s="987"/>
      <c r="C2438" s="999" t="s">
        <v>1374</v>
      </c>
      <c r="D2438" s="982"/>
      <c r="E2438" s="983"/>
      <c r="F2438" s="1007"/>
      <c r="G2438" s="984"/>
    </row>
    <row r="2439" spans="2:7" ht="60" outlineLevel="1">
      <c r="B2439" s="987"/>
      <c r="C2439" s="999" t="s">
        <v>1375</v>
      </c>
      <c r="D2439" s="982"/>
      <c r="E2439" s="983"/>
      <c r="F2439" s="1007"/>
      <c r="G2439" s="984"/>
    </row>
    <row r="2440" spans="2:7" ht="45" outlineLevel="1">
      <c r="B2440" s="987"/>
      <c r="C2440" s="999" t="s">
        <v>1376</v>
      </c>
      <c r="D2440" s="982"/>
      <c r="E2440" s="983"/>
      <c r="F2440" s="1007"/>
      <c r="G2440" s="984"/>
    </row>
    <row r="2441" spans="2:7" ht="45" outlineLevel="1">
      <c r="B2441" s="987"/>
      <c r="C2441" s="999" t="s">
        <v>1377</v>
      </c>
      <c r="D2441" s="982"/>
      <c r="E2441" s="983"/>
      <c r="F2441" s="1007"/>
      <c r="G2441" s="984"/>
    </row>
    <row r="2442" spans="2:7" ht="30" outlineLevel="1">
      <c r="B2442" s="987"/>
      <c r="C2442" s="999" t="s">
        <v>1378</v>
      </c>
      <c r="D2442" s="982"/>
      <c r="E2442" s="983"/>
      <c r="F2442" s="1007"/>
      <c r="G2442" s="984"/>
    </row>
    <row r="2443" spans="2:7" outlineLevel="1">
      <c r="B2443" s="987"/>
      <c r="C2443" s="999" t="s">
        <v>1379</v>
      </c>
      <c r="D2443" s="982"/>
      <c r="E2443" s="983"/>
      <c r="F2443" s="1007"/>
      <c r="G2443" s="984"/>
    </row>
    <row r="2444" spans="2:7" outlineLevel="1">
      <c r="B2444" s="987"/>
      <c r="C2444" s="999" t="s">
        <v>1380</v>
      </c>
      <c r="D2444" s="982"/>
      <c r="E2444" s="983"/>
      <c r="F2444" s="1007"/>
      <c r="G2444" s="984"/>
    </row>
    <row r="2445" spans="2:7" ht="30" outlineLevel="1">
      <c r="B2445" s="987"/>
      <c r="C2445" s="999" t="s">
        <v>1381</v>
      </c>
      <c r="D2445" s="982"/>
      <c r="E2445" s="983"/>
      <c r="F2445" s="1007"/>
      <c r="G2445" s="984"/>
    </row>
    <row r="2446" spans="2:7" ht="176.25" customHeight="1" outlineLevel="1">
      <c r="B2446" s="987"/>
      <c r="C2446" s="999"/>
      <c r="D2446" s="982"/>
      <c r="E2446" s="983"/>
      <c r="F2446" s="1007"/>
      <c r="G2446" s="984"/>
    </row>
    <row r="2447" spans="2:7" outlineLevel="1">
      <c r="B2447" s="987"/>
      <c r="C2447" s="998"/>
      <c r="D2447" s="982"/>
      <c r="E2447" s="983"/>
      <c r="F2447" s="984"/>
      <c r="G2447" s="984"/>
    </row>
    <row r="2448" spans="2:7" outlineLevel="1">
      <c r="B2448" s="987">
        <v>36</v>
      </c>
      <c r="C2448" s="1005" t="s">
        <v>1282</v>
      </c>
      <c r="D2448" s="982" t="s">
        <v>575</v>
      </c>
      <c r="E2448" s="983">
        <v>1</v>
      </c>
      <c r="F2448" s="1006">
        <v>0</v>
      </c>
      <c r="G2448" s="984">
        <f>E2448*F2448</f>
        <v>0</v>
      </c>
    </row>
    <row r="2449" spans="2:7" outlineLevel="1">
      <c r="B2449" s="987"/>
      <c r="C2449" s="999"/>
      <c r="D2449" s="943"/>
      <c r="E2449" s="943"/>
      <c r="F2449" s="943"/>
      <c r="G2449" s="943"/>
    </row>
    <row r="2450" spans="2:7" ht="60" outlineLevel="1">
      <c r="B2450" s="987"/>
      <c r="C2450" s="999" t="s">
        <v>1283</v>
      </c>
      <c r="D2450" s="943"/>
      <c r="E2450" s="943"/>
      <c r="F2450" s="943"/>
      <c r="G2450" s="943"/>
    </row>
    <row r="2451" spans="2:7" ht="45" outlineLevel="1">
      <c r="B2451" s="987"/>
      <c r="C2451" s="999" t="s">
        <v>1284</v>
      </c>
      <c r="D2451" s="943"/>
      <c r="E2451" s="943"/>
      <c r="F2451" s="943"/>
      <c r="G2451" s="943"/>
    </row>
    <row r="2452" spans="2:7" ht="30" outlineLevel="1">
      <c r="B2452" s="987"/>
      <c r="C2452" s="999" t="s">
        <v>1285</v>
      </c>
      <c r="D2452" s="943"/>
      <c r="E2452" s="943"/>
      <c r="F2452" s="943"/>
      <c r="G2452" s="943"/>
    </row>
    <row r="2453" spans="2:7" outlineLevel="1">
      <c r="B2453" s="987"/>
      <c r="C2453" s="999" t="s">
        <v>1286</v>
      </c>
      <c r="D2453" s="943"/>
      <c r="E2453" s="943"/>
      <c r="F2453" s="943"/>
      <c r="G2453" s="943"/>
    </row>
    <row r="2454" spans="2:7" outlineLevel="1">
      <c r="B2454" s="987"/>
      <c r="C2454" s="999" t="s">
        <v>1287</v>
      </c>
      <c r="D2454" s="982"/>
      <c r="E2454" s="983"/>
      <c r="F2454" s="984"/>
      <c r="G2454" s="984"/>
    </row>
    <row r="2455" spans="2:7" outlineLevel="1">
      <c r="B2455" s="987"/>
      <c r="C2455" s="999" t="s">
        <v>1288</v>
      </c>
      <c r="D2455" s="943"/>
      <c r="E2455" s="943"/>
      <c r="F2455" s="943"/>
      <c r="G2455" s="943"/>
    </row>
    <row r="2456" spans="2:7" outlineLevel="1">
      <c r="B2456" s="987"/>
      <c r="C2456" s="999" t="s">
        <v>1289</v>
      </c>
      <c r="D2456" s="943"/>
      <c r="E2456" s="943"/>
      <c r="F2456" s="943"/>
      <c r="G2456" s="943"/>
    </row>
    <row r="2457" spans="2:7" outlineLevel="1">
      <c r="B2457" s="987"/>
      <c r="C2457" s="999" t="s">
        <v>1290</v>
      </c>
      <c r="D2457" s="982"/>
      <c r="E2457" s="983"/>
      <c r="F2457" s="1007"/>
      <c r="G2457" s="984"/>
    </row>
    <row r="2458" spans="2:7" outlineLevel="1">
      <c r="B2458" s="987"/>
      <c r="C2458" s="999" t="s">
        <v>1291</v>
      </c>
      <c r="D2458" s="982"/>
      <c r="E2458" s="983"/>
      <c r="F2458" s="1007"/>
      <c r="G2458" s="984"/>
    </row>
    <row r="2459" spans="2:7" ht="30" outlineLevel="1">
      <c r="B2459" s="987"/>
      <c r="C2459" s="999" t="s">
        <v>1292</v>
      </c>
      <c r="D2459" s="982"/>
      <c r="E2459" s="983"/>
      <c r="F2459" s="1007"/>
      <c r="G2459" s="984"/>
    </row>
    <row r="2460" spans="2:7" outlineLevel="1">
      <c r="B2460" s="987"/>
      <c r="C2460" s="999" t="s">
        <v>1293</v>
      </c>
      <c r="D2460" s="982"/>
      <c r="E2460" s="983"/>
      <c r="F2460" s="1007"/>
      <c r="G2460" s="984"/>
    </row>
    <row r="2461" spans="2:7" ht="142.5" customHeight="1" outlineLevel="1">
      <c r="B2461" s="987"/>
      <c r="C2461" s="999"/>
      <c r="D2461" s="982"/>
      <c r="E2461" s="983"/>
      <c r="F2461" s="1007"/>
      <c r="G2461" s="984"/>
    </row>
    <row r="2462" spans="2:7" outlineLevel="1">
      <c r="B2462" s="987"/>
      <c r="C2462" s="998"/>
      <c r="D2462" s="982"/>
      <c r="E2462" s="983"/>
      <c r="F2462" s="984"/>
      <c r="G2462" s="984"/>
    </row>
    <row r="2463" spans="2:7" outlineLevel="1">
      <c r="B2463" s="987">
        <v>37</v>
      </c>
      <c r="C2463" s="1005" t="s">
        <v>1382</v>
      </c>
      <c r="D2463" s="982" t="s">
        <v>575</v>
      </c>
      <c r="E2463" s="983">
        <v>1</v>
      </c>
      <c r="F2463" s="1006">
        <v>0</v>
      </c>
      <c r="G2463" s="984">
        <f>E2463*F2463</f>
        <v>0</v>
      </c>
    </row>
    <row r="2464" spans="2:7" ht="30" outlineLevel="1">
      <c r="B2464" s="987"/>
      <c r="C2464" s="998" t="s">
        <v>1383</v>
      </c>
      <c r="D2464" s="982"/>
      <c r="E2464" s="983"/>
      <c r="F2464" s="1007"/>
      <c r="G2464" s="984"/>
    </row>
    <row r="2465" spans="2:7" ht="30" outlineLevel="1">
      <c r="B2465" s="987"/>
      <c r="C2465" s="998" t="s">
        <v>1384</v>
      </c>
      <c r="D2465" s="982"/>
      <c r="E2465" s="983"/>
      <c r="F2465" s="1007"/>
      <c r="G2465" s="984"/>
    </row>
    <row r="2466" spans="2:7" ht="30" outlineLevel="1">
      <c r="B2466" s="987"/>
      <c r="C2466" s="998" t="s">
        <v>1385</v>
      </c>
      <c r="D2466" s="982"/>
      <c r="E2466" s="983"/>
      <c r="F2466" s="1007"/>
      <c r="G2466" s="984"/>
    </row>
    <row r="2467" spans="2:7" outlineLevel="1">
      <c r="B2467" s="987"/>
      <c r="C2467" s="999" t="s">
        <v>1386</v>
      </c>
      <c r="D2467" s="982"/>
      <c r="E2467" s="983"/>
      <c r="F2467" s="1007"/>
      <c r="G2467" s="984"/>
    </row>
    <row r="2468" spans="2:7" outlineLevel="1">
      <c r="B2468" s="987"/>
      <c r="C2468" s="999" t="s">
        <v>1387</v>
      </c>
      <c r="D2468" s="982"/>
      <c r="E2468" s="983"/>
      <c r="F2468" s="1007"/>
      <c r="G2468" s="984"/>
    </row>
    <row r="2469" spans="2:7" outlineLevel="1">
      <c r="B2469" s="987"/>
      <c r="C2469" s="998"/>
      <c r="D2469" s="982"/>
      <c r="E2469" s="983"/>
      <c r="F2469" s="984"/>
      <c r="G2469" s="984"/>
    </row>
    <row r="2470" spans="2:7" outlineLevel="1">
      <c r="B2470" s="987">
        <v>38</v>
      </c>
      <c r="C2470" s="1005" t="s">
        <v>1388</v>
      </c>
      <c r="D2470" s="982" t="s">
        <v>132</v>
      </c>
      <c r="E2470" s="983">
        <v>1</v>
      </c>
      <c r="F2470" s="1006">
        <v>0</v>
      </c>
      <c r="G2470" s="984">
        <f>E2470*F2470</f>
        <v>0</v>
      </c>
    </row>
    <row r="2471" spans="2:7" ht="120" outlineLevel="1">
      <c r="B2471" s="987"/>
      <c r="C2471" s="999" t="s">
        <v>1389</v>
      </c>
      <c r="D2471" s="982"/>
      <c r="E2471" s="983"/>
      <c r="F2471" s="1007"/>
      <c r="G2471" s="984"/>
    </row>
    <row r="2472" spans="2:7" ht="30" outlineLevel="1">
      <c r="B2472" s="987"/>
      <c r="C2472" s="999" t="s">
        <v>1310</v>
      </c>
      <c r="D2472" s="982"/>
      <c r="E2472" s="983"/>
      <c r="F2472" s="1007"/>
      <c r="G2472" s="984"/>
    </row>
    <row r="2473" spans="2:7" outlineLevel="1">
      <c r="B2473" s="987"/>
      <c r="C2473" s="999" t="s">
        <v>1311</v>
      </c>
      <c r="D2473" s="982"/>
      <c r="E2473" s="983"/>
      <c r="F2473" s="1007"/>
      <c r="G2473" s="984"/>
    </row>
    <row r="2474" spans="2:7" ht="75" outlineLevel="1">
      <c r="B2474" s="987"/>
      <c r="C2474" s="999" t="s">
        <v>1390</v>
      </c>
      <c r="D2474" s="982"/>
      <c r="E2474" s="983"/>
      <c r="F2474" s="1007"/>
      <c r="G2474" s="984"/>
    </row>
    <row r="2475" spans="2:7" ht="30" outlineLevel="1">
      <c r="B2475" s="987"/>
      <c r="C2475" s="999" t="s">
        <v>3487</v>
      </c>
      <c r="D2475" s="982"/>
      <c r="E2475" s="983"/>
      <c r="F2475" s="1007"/>
      <c r="G2475" s="984"/>
    </row>
    <row r="2476" spans="2:7" ht="105" outlineLevel="1">
      <c r="B2476" s="987"/>
      <c r="C2476" s="999" t="s">
        <v>1313</v>
      </c>
      <c r="D2476" s="982"/>
      <c r="E2476" s="983"/>
      <c r="F2476" s="1007"/>
      <c r="G2476" s="984"/>
    </row>
    <row r="2477" spans="2:7" ht="30" outlineLevel="1">
      <c r="B2477" s="987"/>
      <c r="C2477" s="999" t="s">
        <v>1314</v>
      </c>
      <c r="D2477" s="982"/>
      <c r="E2477" s="983"/>
      <c r="F2477" s="1007"/>
      <c r="G2477" s="984"/>
    </row>
    <row r="2478" spans="2:7" outlineLevel="1">
      <c r="B2478" s="987"/>
      <c r="C2478" s="999" t="s">
        <v>1391</v>
      </c>
      <c r="D2478" s="982"/>
      <c r="E2478" s="983"/>
      <c r="F2478" s="1007"/>
      <c r="G2478" s="984"/>
    </row>
    <row r="2479" spans="2:7" outlineLevel="1">
      <c r="B2479" s="978"/>
      <c r="C2479" s="979"/>
      <c r="D2479" s="943"/>
      <c r="E2479" s="943"/>
      <c r="F2479" s="943"/>
      <c r="G2479" s="943"/>
    </row>
    <row r="2480" spans="2:7" outlineLevel="1">
      <c r="B2480" s="987"/>
      <c r="C2480" s="999"/>
      <c r="D2480" s="943"/>
      <c r="E2480" s="943"/>
      <c r="F2480" s="943"/>
      <c r="G2480" s="943"/>
    </row>
    <row r="2481" spans="2:7" outlineLevel="1">
      <c r="B2481" s="980"/>
      <c r="C2481" s="1004" t="s">
        <v>1392</v>
      </c>
      <c r="D2481" s="982"/>
      <c r="E2481" s="983"/>
      <c r="F2481" s="984"/>
      <c r="G2481" s="984"/>
    </row>
    <row r="2482" spans="2:7" outlineLevel="1">
      <c r="B2482" s="987"/>
      <c r="C2482" s="998"/>
      <c r="D2482" s="982"/>
      <c r="E2482" s="983"/>
      <c r="F2482" s="984"/>
      <c r="G2482" s="984"/>
    </row>
    <row r="2483" spans="2:7" outlineLevel="1">
      <c r="B2483" s="987">
        <v>39</v>
      </c>
      <c r="C2483" s="1005" t="s">
        <v>1393</v>
      </c>
      <c r="D2483" s="982" t="s">
        <v>132</v>
      </c>
      <c r="E2483" s="983">
        <v>2</v>
      </c>
      <c r="F2483" s="1006">
        <v>0</v>
      </c>
      <c r="G2483" s="984">
        <f>E2483*F2483</f>
        <v>0</v>
      </c>
    </row>
    <row r="2484" spans="2:7" ht="45" outlineLevel="1">
      <c r="B2484" s="987"/>
      <c r="C2484" s="998" t="s">
        <v>1394</v>
      </c>
      <c r="D2484" s="943"/>
      <c r="E2484" s="943"/>
      <c r="F2484" s="943"/>
      <c r="G2484" s="943"/>
    </row>
    <row r="2485" spans="2:7" ht="60" outlineLevel="1">
      <c r="B2485" s="987"/>
      <c r="C2485" s="979" t="s">
        <v>1395</v>
      </c>
      <c r="D2485" s="943"/>
      <c r="E2485" s="943"/>
      <c r="F2485" s="943"/>
      <c r="G2485" s="943"/>
    </row>
    <row r="2486" spans="2:7" outlineLevel="1">
      <c r="B2486" s="987"/>
      <c r="C2486" s="998"/>
      <c r="D2486" s="982"/>
      <c r="E2486" s="983"/>
      <c r="F2486" s="984"/>
      <c r="G2486" s="984"/>
    </row>
    <row r="2487" spans="2:7" outlineLevel="1">
      <c r="B2487" s="987">
        <v>40</v>
      </c>
      <c r="C2487" s="1005" t="s">
        <v>1393</v>
      </c>
      <c r="D2487" s="982" t="s">
        <v>132</v>
      </c>
      <c r="E2487" s="983">
        <v>1</v>
      </c>
      <c r="F2487" s="1006">
        <v>0</v>
      </c>
      <c r="G2487" s="984">
        <f>E2487*F2487</f>
        <v>0</v>
      </c>
    </row>
    <row r="2488" spans="2:7" ht="45" outlineLevel="1">
      <c r="B2488" s="987"/>
      <c r="C2488" s="998" t="s">
        <v>1394</v>
      </c>
      <c r="D2488" s="943"/>
      <c r="E2488" s="943"/>
      <c r="F2488" s="943"/>
      <c r="G2488" s="943"/>
    </row>
    <row r="2489" spans="2:7" ht="45" outlineLevel="1">
      <c r="B2489" s="987"/>
      <c r="C2489" s="979" t="s">
        <v>1396</v>
      </c>
      <c r="D2489" s="943"/>
      <c r="E2489" s="943"/>
      <c r="F2489" s="943"/>
      <c r="G2489" s="943"/>
    </row>
    <row r="2490" spans="2:7" outlineLevel="1">
      <c r="B2490" s="987"/>
      <c r="C2490" s="999"/>
      <c r="D2490" s="943"/>
      <c r="E2490" s="943"/>
      <c r="F2490" s="943"/>
      <c r="G2490" s="943"/>
    </row>
    <row r="2491" spans="2:7" outlineLevel="1">
      <c r="B2491" s="980"/>
      <c r="C2491" s="1004" t="s">
        <v>1397</v>
      </c>
      <c r="D2491" s="982"/>
      <c r="E2491" s="983"/>
      <c r="F2491" s="984"/>
      <c r="G2491" s="984"/>
    </row>
    <row r="2492" spans="2:7" outlineLevel="1">
      <c r="B2492" s="987"/>
      <c r="C2492" s="998"/>
      <c r="D2492" s="982"/>
      <c r="E2492" s="983"/>
      <c r="F2492" s="984"/>
      <c r="G2492" s="984"/>
    </row>
    <row r="2493" spans="2:7" outlineLevel="1">
      <c r="B2493" s="987">
        <v>41</v>
      </c>
      <c r="C2493" s="1005" t="s">
        <v>1398</v>
      </c>
      <c r="D2493" s="982" t="s">
        <v>575</v>
      </c>
      <c r="E2493" s="983">
        <v>2</v>
      </c>
      <c r="F2493" s="1006">
        <v>0</v>
      </c>
      <c r="G2493" s="984">
        <f>E2493*F2493</f>
        <v>0</v>
      </c>
    </row>
    <row r="2494" spans="2:7" ht="135" outlineLevel="1">
      <c r="B2494" s="987"/>
      <c r="C2494" s="999" t="s">
        <v>1399</v>
      </c>
      <c r="D2494" s="943"/>
      <c r="E2494" s="943"/>
      <c r="F2494" s="943"/>
      <c r="G2494" s="943"/>
    </row>
    <row r="2495" spans="2:7" outlineLevel="1">
      <c r="B2495" s="987"/>
      <c r="C2495" s="999" t="s">
        <v>1400</v>
      </c>
      <c r="D2495" s="943"/>
      <c r="E2495" s="943"/>
      <c r="F2495" s="943"/>
      <c r="G2495" s="943"/>
    </row>
    <row r="2496" spans="2:7" ht="178.5" customHeight="1" outlineLevel="1">
      <c r="B2496" s="987"/>
      <c r="C2496" s="979"/>
      <c r="D2496" s="943"/>
      <c r="E2496" s="943"/>
      <c r="F2496" s="943"/>
      <c r="G2496" s="943"/>
    </row>
    <row r="2497" spans="2:7" outlineLevel="1">
      <c r="B2497" s="987"/>
      <c r="C2497" s="998"/>
      <c r="D2497" s="982"/>
      <c r="E2497" s="983"/>
      <c r="F2497" s="984"/>
      <c r="G2497" s="984"/>
    </row>
    <row r="2498" spans="2:7" outlineLevel="1">
      <c r="B2498" s="987">
        <v>42</v>
      </c>
      <c r="C2498" s="1005" t="s">
        <v>1401</v>
      </c>
      <c r="D2498" s="982" t="s">
        <v>575</v>
      </c>
      <c r="E2498" s="983">
        <v>2</v>
      </c>
      <c r="F2498" s="1006">
        <v>0</v>
      </c>
      <c r="G2498" s="984">
        <f>E2498*F2498</f>
        <v>0</v>
      </c>
    </row>
    <row r="2499" spans="2:7" ht="120" outlineLevel="1">
      <c r="B2499" s="987"/>
      <c r="C2499" s="1009" t="s">
        <v>1402</v>
      </c>
      <c r="D2499" s="943"/>
      <c r="E2499" s="943"/>
      <c r="F2499" s="943"/>
      <c r="G2499" s="943"/>
    </row>
    <row r="2500" spans="2:7" ht="218.25" customHeight="1" outlineLevel="1">
      <c r="B2500" s="987"/>
      <c r="C2500" s="999"/>
      <c r="D2500" s="943"/>
      <c r="E2500" s="943"/>
      <c r="F2500" s="943"/>
      <c r="G2500" s="943"/>
    </row>
    <row r="2501" spans="2:7" outlineLevel="1">
      <c r="B2501" s="987"/>
      <c r="C2501" s="998"/>
      <c r="D2501" s="982"/>
      <c r="E2501" s="983"/>
      <c r="F2501" s="984"/>
      <c r="G2501" s="984"/>
    </row>
    <row r="2502" spans="2:7" outlineLevel="1">
      <c r="B2502" s="987">
        <v>43</v>
      </c>
      <c r="C2502" s="1005" t="s">
        <v>1403</v>
      </c>
      <c r="D2502" s="982" t="s">
        <v>575</v>
      </c>
      <c r="E2502" s="983">
        <v>2</v>
      </c>
      <c r="F2502" s="1006">
        <v>0</v>
      </c>
      <c r="G2502" s="984">
        <f>E2502*F2502</f>
        <v>0</v>
      </c>
    </row>
    <row r="2503" spans="2:7" ht="150" outlineLevel="1">
      <c r="B2503" s="987"/>
      <c r="C2503" s="1009" t="s">
        <v>1404</v>
      </c>
      <c r="D2503" s="982"/>
      <c r="E2503" s="983"/>
      <c r="F2503" s="1007"/>
      <c r="G2503" s="984"/>
    </row>
    <row r="2504" spans="2:7" outlineLevel="1">
      <c r="B2504" s="987"/>
      <c r="C2504" s="1009" t="s">
        <v>1405</v>
      </c>
      <c r="D2504" s="943"/>
      <c r="E2504" s="943"/>
      <c r="F2504" s="943"/>
      <c r="G2504" s="943"/>
    </row>
    <row r="2505" spans="2:7" ht="174.75" customHeight="1" outlineLevel="1">
      <c r="B2505" s="987"/>
      <c r="C2505" s="999"/>
      <c r="D2505" s="943"/>
      <c r="E2505" s="943"/>
      <c r="F2505" s="943"/>
      <c r="G2505" s="943"/>
    </row>
    <row r="2506" spans="2:7" outlineLevel="1">
      <c r="B2506" s="987"/>
      <c r="C2506" s="998"/>
      <c r="D2506" s="982"/>
      <c r="E2506" s="983"/>
      <c r="F2506" s="984"/>
      <c r="G2506" s="984"/>
    </row>
    <row r="2507" spans="2:7" outlineLevel="1">
      <c r="B2507" s="987">
        <v>44</v>
      </c>
      <c r="C2507" s="1005" t="s">
        <v>1406</v>
      </c>
      <c r="D2507" s="982" t="s">
        <v>575</v>
      </c>
      <c r="E2507" s="983">
        <v>1</v>
      </c>
      <c r="F2507" s="1006">
        <v>0</v>
      </c>
      <c r="G2507" s="984">
        <f>E2507*F2507</f>
        <v>0</v>
      </c>
    </row>
    <row r="2508" spans="2:7" ht="120" outlineLevel="1">
      <c r="B2508" s="987"/>
      <c r="C2508" s="999" t="s">
        <v>1407</v>
      </c>
      <c r="D2508" s="982"/>
      <c r="E2508" s="983"/>
      <c r="F2508" s="1007"/>
      <c r="G2508" s="984"/>
    </row>
    <row r="2509" spans="2:7" outlineLevel="1">
      <c r="B2509" s="987"/>
      <c r="C2509" s="999" t="s">
        <v>1408</v>
      </c>
      <c r="D2509" s="943"/>
      <c r="E2509" s="943"/>
      <c r="F2509" s="943"/>
      <c r="G2509" s="943"/>
    </row>
    <row r="2510" spans="2:7" outlineLevel="1">
      <c r="B2510" s="987"/>
      <c r="C2510" s="998"/>
      <c r="D2510" s="943"/>
      <c r="E2510" s="943"/>
      <c r="F2510" s="943"/>
      <c r="G2510" s="943"/>
    </row>
    <row r="2511" spans="2:7" outlineLevel="1">
      <c r="B2511" s="987">
        <v>45</v>
      </c>
      <c r="C2511" s="1005" t="s">
        <v>1409</v>
      </c>
      <c r="D2511" s="982" t="s">
        <v>575</v>
      </c>
      <c r="E2511" s="983">
        <v>6</v>
      </c>
      <c r="F2511" s="1006">
        <v>0</v>
      </c>
      <c r="G2511" s="984">
        <f>E2511*F2511</f>
        <v>0</v>
      </c>
    </row>
    <row r="2512" spans="2:7" ht="150" outlineLevel="1">
      <c r="B2512" s="987"/>
      <c r="C2512" s="999" t="s">
        <v>1410</v>
      </c>
      <c r="D2512" s="982"/>
      <c r="E2512" s="983"/>
      <c r="F2512" s="1007"/>
      <c r="G2512" s="984"/>
    </row>
    <row r="2513" spans="2:7" outlineLevel="1">
      <c r="B2513" s="987"/>
      <c r="C2513" s="999" t="s">
        <v>1408</v>
      </c>
      <c r="D2513" s="943"/>
      <c r="E2513" s="943"/>
      <c r="F2513" s="943"/>
      <c r="G2513" s="943"/>
    </row>
    <row r="2514" spans="2:7" outlineLevel="1">
      <c r="B2514" s="987"/>
      <c r="C2514" s="999" t="s">
        <v>1411</v>
      </c>
      <c r="D2514" s="982"/>
      <c r="E2514" s="983"/>
      <c r="F2514" s="1007"/>
      <c r="G2514" s="984"/>
    </row>
    <row r="2515" spans="2:7" ht="129" customHeight="1" outlineLevel="1">
      <c r="B2515" s="987"/>
      <c r="C2515" s="999"/>
      <c r="D2515" s="982"/>
      <c r="E2515" s="983"/>
      <c r="F2515" s="984"/>
      <c r="G2515" s="984"/>
    </row>
    <row r="2516" spans="2:7" outlineLevel="1">
      <c r="B2516" s="987"/>
      <c r="C2516" s="998"/>
      <c r="D2516" s="943"/>
      <c r="E2516" s="943"/>
      <c r="F2516" s="943"/>
      <c r="G2516" s="943"/>
    </row>
    <row r="2517" spans="2:7" outlineLevel="1">
      <c r="B2517" s="987">
        <v>46</v>
      </c>
      <c r="C2517" s="1005" t="s">
        <v>1412</v>
      </c>
      <c r="D2517" s="982" t="s">
        <v>575</v>
      </c>
      <c r="E2517" s="983">
        <v>3</v>
      </c>
      <c r="F2517" s="1006">
        <v>0</v>
      </c>
      <c r="G2517" s="984">
        <f>E2517*F2517</f>
        <v>0</v>
      </c>
    </row>
    <row r="2518" spans="2:7" ht="30" outlineLevel="1">
      <c r="B2518" s="987"/>
      <c r="C2518" s="999" t="s">
        <v>1413</v>
      </c>
      <c r="D2518" s="982"/>
      <c r="E2518" s="983"/>
      <c r="F2518" s="1007"/>
      <c r="G2518" s="984"/>
    </row>
    <row r="2519" spans="2:7" ht="135" outlineLevel="1">
      <c r="B2519" s="987"/>
      <c r="C2519" s="999" t="s">
        <v>1414</v>
      </c>
      <c r="D2519" s="943"/>
      <c r="E2519" s="943"/>
      <c r="F2519" s="943"/>
      <c r="G2519" s="943"/>
    </row>
    <row r="2520" spans="2:7" outlineLevel="1">
      <c r="B2520" s="987"/>
      <c r="C2520" s="999" t="s">
        <v>1415</v>
      </c>
      <c r="D2520" s="982"/>
      <c r="E2520" s="983"/>
      <c r="F2520" s="1007"/>
      <c r="G2520" s="984"/>
    </row>
    <row r="2521" spans="2:7" ht="30" outlineLevel="1">
      <c r="B2521" s="987"/>
      <c r="C2521" s="999" t="s">
        <v>1416</v>
      </c>
      <c r="D2521" s="943"/>
      <c r="E2521" s="943"/>
      <c r="F2521" s="943"/>
      <c r="G2521" s="943"/>
    </row>
    <row r="2522" spans="2:7" ht="30" outlineLevel="1">
      <c r="B2522" s="987"/>
      <c r="C2522" s="999" t="s">
        <v>1204</v>
      </c>
      <c r="D2522" s="943"/>
      <c r="E2522" s="943"/>
      <c r="F2522" s="943"/>
      <c r="G2522" s="943"/>
    </row>
    <row r="2523" spans="2:7" outlineLevel="1">
      <c r="B2523" s="987"/>
      <c r="C2523" s="998"/>
      <c r="D2523" s="943"/>
      <c r="E2523" s="943"/>
      <c r="F2523" s="943"/>
      <c r="G2523" s="943"/>
    </row>
    <row r="2524" spans="2:7" outlineLevel="1">
      <c r="B2524" s="987">
        <v>47</v>
      </c>
      <c r="C2524" s="1005" t="s">
        <v>1417</v>
      </c>
      <c r="D2524" s="982" t="s">
        <v>575</v>
      </c>
      <c r="E2524" s="983">
        <v>5</v>
      </c>
      <c r="F2524" s="1006">
        <v>0</v>
      </c>
      <c r="G2524" s="984">
        <f>E2524*F2524</f>
        <v>0</v>
      </c>
    </row>
    <row r="2525" spans="2:7" ht="105" outlineLevel="1">
      <c r="B2525" s="987"/>
      <c r="C2525" s="999" t="s">
        <v>1418</v>
      </c>
      <c r="D2525" s="982"/>
      <c r="E2525" s="983"/>
      <c r="F2525" s="1007"/>
      <c r="G2525" s="984"/>
    </row>
    <row r="2526" spans="2:7" outlineLevel="1">
      <c r="B2526" s="987"/>
      <c r="C2526" s="999" t="s">
        <v>1419</v>
      </c>
      <c r="D2526" s="982"/>
      <c r="E2526" s="983"/>
      <c r="F2526" s="1007"/>
      <c r="G2526" s="984"/>
    </row>
    <row r="2527" spans="2:7" outlineLevel="1">
      <c r="B2527" s="987"/>
      <c r="C2527" s="998"/>
      <c r="D2527" s="943"/>
      <c r="E2527" s="943"/>
      <c r="F2527" s="943"/>
      <c r="G2527" s="943"/>
    </row>
    <row r="2528" spans="2:7" outlineLevel="1">
      <c r="B2528" s="987">
        <v>48</v>
      </c>
      <c r="C2528" s="1005" t="s">
        <v>1420</v>
      </c>
      <c r="D2528" s="982" t="s">
        <v>575</v>
      </c>
      <c r="E2528" s="983">
        <v>2</v>
      </c>
      <c r="F2528" s="1006">
        <v>0</v>
      </c>
      <c r="G2528" s="984">
        <f>E2528*F2528</f>
        <v>0</v>
      </c>
    </row>
    <row r="2529" spans="2:7" ht="30" outlineLevel="1">
      <c r="B2529" s="987"/>
      <c r="C2529" s="999" t="s">
        <v>1421</v>
      </c>
      <c r="D2529" s="982"/>
      <c r="E2529" s="983"/>
      <c r="F2529" s="1007"/>
      <c r="G2529" s="984"/>
    </row>
    <row r="2530" spans="2:7" outlineLevel="1">
      <c r="B2530" s="987"/>
      <c r="C2530" s="999" t="s">
        <v>1422</v>
      </c>
      <c r="D2530" s="943"/>
      <c r="E2530" s="943"/>
      <c r="F2530" s="943"/>
      <c r="G2530" s="943"/>
    </row>
    <row r="2531" spans="2:7" outlineLevel="1">
      <c r="B2531" s="987"/>
      <c r="C2531" s="998"/>
      <c r="D2531" s="943"/>
      <c r="E2531" s="943"/>
      <c r="F2531" s="943"/>
      <c r="G2531" s="943"/>
    </row>
    <row r="2532" spans="2:7" outlineLevel="1">
      <c r="B2532" s="987">
        <v>49</v>
      </c>
      <c r="C2532" s="1005" t="s">
        <v>1423</v>
      </c>
      <c r="D2532" s="982" t="s">
        <v>575</v>
      </c>
      <c r="E2532" s="983">
        <v>2</v>
      </c>
      <c r="F2532" s="1006">
        <v>0</v>
      </c>
      <c r="G2532" s="984">
        <f>E2532*F2532</f>
        <v>0</v>
      </c>
    </row>
    <row r="2533" spans="2:7" ht="45" outlineLevel="1">
      <c r="B2533" s="987"/>
      <c r="C2533" s="1009" t="s">
        <v>1424</v>
      </c>
      <c r="D2533" s="982"/>
      <c r="E2533" s="983"/>
      <c r="F2533" s="1007"/>
      <c r="G2533" s="984"/>
    </row>
    <row r="2534" spans="2:7" outlineLevel="1">
      <c r="B2534" s="987"/>
      <c r="C2534" s="998"/>
      <c r="D2534" s="943"/>
      <c r="E2534" s="943"/>
      <c r="F2534" s="943"/>
      <c r="G2534" s="943"/>
    </row>
    <row r="2535" spans="2:7" outlineLevel="1">
      <c r="B2535" s="987">
        <v>50</v>
      </c>
      <c r="C2535" s="1005" t="s">
        <v>1425</v>
      </c>
      <c r="D2535" s="982" t="s">
        <v>575</v>
      </c>
      <c r="E2535" s="983">
        <v>1</v>
      </c>
      <c r="F2535" s="1006">
        <v>0</v>
      </c>
      <c r="G2535" s="984">
        <f>E2535*F2535</f>
        <v>0</v>
      </c>
    </row>
    <row r="2536" spans="2:7" ht="60" outlineLevel="1">
      <c r="B2536" s="987"/>
      <c r="C2536" s="999" t="s">
        <v>1426</v>
      </c>
      <c r="D2536" s="982"/>
      <c r="E2536" s="983"/>
      <c r="F2536" s="1007"/>
      <c r="G2536" s="984"/>
    </row>
    <row r="2537" spans="2:7" outlineLevel="1">
      <c r="B2537" s="987"/>
      <c r="C2537" s="999"/>
      <c r="D2537" s="943"/>
      <c r="E2537" s="943"/>
      <c r="F2537" s="943"/>
      <c r="G2537" s="943"/>
    </row>
    <row r="2538" spans="2:7" outlineLevel="1">
      <c r="B2538" s="980"/>
      <c r="C2538" s="1004" t="s">
        <v>1427</v>
      </c>
      <c r="D2538" s="982"/>
      <c r="E2538" s="983"/>
      <c r="F2538" s="984"/>
      <c r="G2538" s="984"/>
    </row>
    <row r="2539" spans="2:7" outlineLevel="1">
      <c r="B2539" s="987"/>
      <c r="C2539" s="998"/>
      <c r="D2539" s="982"/>
      <c r="E2539" s="983"/>
      <c r="F2539" s="984"/>
      <c r="G2539" s="984"/>
    </row>
    <row r="2540" spans="2:7" outlineLevel="1">
      <c r="B2540" s="987">
        <v>51</v>
      </c>
      <c r="C2540" s="1005" t="s">
        <v>1235</v>
      </c>
      <c r="D2540" s="982" t="s">
        <v>575</v>
      </c>
      <c r="E2540" s="983">
        <v>1</v>
      </c>
      <c r="F2540" s="1006">
        <v>0</v>
      </c>
      <c r="G2540" s="984">
        <f>E2540*F2540</f>
        <v>0</v>
      </c>
    </row>
    <row r="2541" spans="2:7" ht="90" outlineLevel="1">
      <c r="B2541" s="987"/>
      <c r="C2541" s="999" t="s">
        <v>1236</v>
      </c>
      <c r="D2541" s="943"/>
      <c r="E2541" s="943"/>
      <c r="F2541" s="943"/>
      <c r="G2541" s="943"/>
    </row>
    <row r="2542" spans="2:7" ht="30" outlineLevel="1">
      <c r="B2542" s="987"/>
      <c r="C2542" s="999" t="s">
        <v>1237</v>
      </c>
      <c r="D2542" s="943"/>
      <c r="E2542" s="943"/>
      <c r="F2542" s="943"/>
      <c r="G2542" s="943"/>
    </row>
    <row r="2543" spans="2:7" outlineLevel="1">
      <c r="B2543" s="987"/>
      <c r="C2543" s="999" t="s">
        <v>1238</v>
      </c>
      <c r="D2543" s="943"/>
      <c r="E2543" s="943"/>
      <c r="F2543" s="943"/>
      <c r="G2543" s="943"/>
    </row>
    <row r="2544" spans="2:7" ht="113.25" customHeight="1" outlineLevel="1">
      <c r="B2544" s="987"/>
      <c r="C2544" s="999"/>
      <c r="D2544" s="943"/>
      <c r="E2544" s="943"/>
      <c r="F2544" s="943"/>
      <c r="G2544" s="943"/>
    </row>
    <row r="2545" spans="2:7" outlineLevel="1">
      <c r="B2545" s="987"/>
      <c r="C2545" s="999"/>
      <c r="D2545" s="943"/>
      <c r="E2545" s="943"/>
      <c r="F2545" s="943"/>
      <c r="G2545" s="943"/>
    </row>
    <row r="2546" spans="2:7" outlineLevel="1">
      <c r="B2546" s="987"/>
      <c r="C2546" s="999"/>
      <c r="D2546" s="982"/>
      <c r="E2546" s="983"/>
      <c r="F2546" s="1007"/>
      <c r="G2546" s="984"/>
    </row>
    <row r="2547" spans="2:7" outlineLevel="1">
      <c r="B2547" s="987"/>
      <c r="C2547" s="998"/>
      <c r="D2547" s="982"/>
      <c r="E2547" s="983"/>
      <c r="F2547" s="984"/>
      <c r="G2547" s="984"/>
    </row>
    <row r="2548" spans="2:7" outlineLevel="1">
      <c r="B2548" s="987">
        <v>52</v>
      </c>
      <c r="C2548" s="1005" t="s">
        <v>1428</v>
      </c>
      <c r="D2548" s="982" t="s">
        <v>575</v>
      </c>
      <c r="E2548" s="983">
        <v>2</v>
      </c>
      <c r="F2548" s="1006">
        <v>0</v>
      </c>
      <c r="G2548" s="984">
        <f>E2548*F2548</f>
        <v>0</v>
      </c>
    </row>
    <row r="2549" spans="2:7" ht="60" outlineLevel="1">
      <c r="B2549" s="987"/>
      <c r="C2549" s="999" t="s">
        <v>1429</v>
      </c>
      <c r="D2549" s="943"/>
      <c r="E2549" s="943"/>
      <c r="F2549" s="943"/>
      <c r="G2549" s="943"/>
    </row>
    <row r="2550" spans="2:7" ht="30" outlineLevel="1">
      <c r="B2550" s="987"/>
      <c r="C2550" s="999" t="s">
        <v>1430</v>
      </c>
      <c r="D2550" s="943"/>
      <c r="E2550" s="943"/>
      <c r="F2550" s="943"/>
      <c r="G2550" s="943"/>
    </row>
    <row r="2551" spans="2:7" outlineLevel="1">
      <c r="B2551" s="987"/>
      <c r="C2551" s="999" t="s">
        <v>1431</v>
      </c>
      <c r="D2551" s="943"/>
      <c r="E2551" s="943"/>
      <c r="F2551" s="943"/>
      <c r="G2551" s="943"/>
    </row>
    <row r="2552" spans="2:7" outlineLevel="1">
      <c r="B2552" s="987"/>
      <c r="C2552" s="998"/>
      <c r="D2552" s="982"/>
      <c r="E2552" s="983"/>
      <c r="F2552" s="984"/>
      <c r="G2552" s="984"/>
    </row>
    <row r="2553" spans="2:7" outlineLevel="1">
      <c r="B2553" s="987">
        <v>53</v>
      </c>
      <c r="C2553" s="1005" t="s">
        <v>1432</v>
      </c>
      <c r="D2553" s="982" t="s">
        <v>575</v>
      </c>
      <c r="E2553" s="983">
        <v>1</v>
      </c>
      <c r="F2553" s="1006">
        <v>0</v>
      </c>
      <c r="G2553" s="984">
        <f>E2553*F2553</f>
        <v>0</v>
      </c>
    </row>
    <row r="2554" spans="2:7" ht="60" outlineLevel="1">
      <c r="B2554" s="987"/>
      <c r="C2554" s="999" t="s">
        <v>1433</v>
      </c>
      <c r="D2554" s="943"/>
      <c r="E2554" s="943"/>
      <c r="F2554" s="943"/>
      <c r="G2554" s="943"/>
    </row>
    <row r="2555" spans="2:7" ht="30" outlineLevel="1">
      <c r="B2555" s="987"/>
      <c r="C2555" s="999" t="s">
        <v>1430</v>
      </c>
      <c r="D2555" s="943"/>
      <c r="E2555" s="943"/>
      <c r="F2555" s="943"/>
      <c r="G2555" s="943"/>
    </row>
    <row r="2556" spans="2:7" outlineLevel="1">
      <c r="B2556" s="987"/>
      <c r="C2556" s="999" t="s">
        <v>1431</v>
      </c>
      <c r="D2556" s="943"/>
      <c r="E2556" s="943"/>
      <c r="F2556" s="943"/>
      <c r="G2556" s="943"/>
    </row>
    <row r="2557" spans="2:7" outlineLevel="1">
      <c r="B2557" s="987"/>
      <c r="C2557" s="998"/>
      <c r="D2557" s="982"/>
      <c r="E2557" s="983"/>
      <c r="F2557" s="984"/>
      <c r="G2557" s="984"/>
    </row>
    <row r="2558" spans="2:7" outlineLevel="1">
      <c r="B2558" s="987">
        <v>54</v>
      </c>
      <c r="C2558" s="1005" t="s">
        <v>1434</v>
      </c>
      <c r="D2558" s="982" t="s">
        <v>132</v>
      </c>
      <c r="E2558" s="983">
        <v>1</v>
      </c>
      <c r="F2558" s="1006">
        <v>0</v>
      </c>
      <c r="G2558" s="984">
        <f>E2558*F2558</f>
        <v>0</v>
      </c>
    </row>
    <row r="2559" spans="2:7" ht="30" outlineLevel="1">
      <c r="B2559" s="987"/>
      <c r="C2559" s="999" t="s">
        <v>1435</v>
      </c>
      <c r="D2559" s="943" t="s">
        <v>315</v>
      </c>
      <c r="E2559" s="943"/>
      <c r="F2559" s="943"/>
      <c r="G2559" s="943"/>
    </row>
    <row r="2560" spans="2:7" ht="75" outlineLevel="1">
      <c r="B2560" s="987"/>
      <c r="C2560" s="999" t="s">
        <v>1436</v>
      </c>
      <c r="D2560" s="943"/>
      <c r="E2560" s="943"/>
      <c r="F2560" s="943"/>
      <c r="G2560" s="943"/>
    </row>
    <row r="2561" spans="2:7" ht="45" outlineLevel="1">
      <c r="B2561" s="987"/>
      <c r="C2561" s="999" t="s">
        <v>1437</v>
      </c>
      <c r="D2561" s="943"/>
      <c r="E2561" s="943"/>
      <c r="F2561" s="943"/>
      <c r="G2561" s="943"/>
    </row>
    <row r="2562" spans="2:7" ht="30" outlineLevel="1">
      <c r="B2562" s="987"/>
      <c r="C2562" s="999" t="s">
        <v>1438</v>
      </c>
      <c r="D2562" s="943"/>
      <c r="E2562" s="943"/>
      <c r="F2562" s="943"/>
      <c r="G2562" s="943"/>
    </row>
    <row r="2563" spans="2:7" ht="75" outlineLevel="1">
      <c r="B2563" s="987"/>
      <c r="C2563" s="999" t="s">
        <v>1439</v>
      </c>
      <c r="D2563" s="943"/>
      <c r="E2563" s="943"/>
      <c r="F2563" s="943"/>
      <c r="G2563" s="943"/>
    </row>
    <row r="2564" spans="2:7" outlineLevel="1">
      <c r="B2564" s="987"/>
      <c r="C2564" s="999" t="s">
        <v>1440</v>
      </c>
      <c r="D2564" s="943"/>
      <c r="E2564" s="943"/>
      <c r="F2564" s="943"/>
      <c r="G2564" s="943"/>
    </row>
    <row r="2565" spans="2:7" outlineLevel="1">
      <c r="B2565" s="987"/>
      <c r="C2565" s="999" t="s">
        <v>1441</v>
      </c>
      <c r="D2565" s="943"/>
      <c r="E2565" s="943"/>
      <c r="F2565" s="943"/>
      <c r="G2565" s="943"/>
    </row>
    <row r="2566" spans="2:7" outlineLevel="1">
      <c r="B2566" s="987"/>
      <c r="C2566" s="999" t="s">
        <v>1442</v>
      </c>
      <c r="D2566" s="943"/>
      <c r="E2566" s="943"/>
      <c r="F2566" s="943"/>
      <c r="G2566" s="943"/>
    </row>
    <row r="2567" spans="2:7" outlineLevel="1">
      <c r="B2567" s="987"/>
      <c r="C2567" s="999" t="s">
        <v>1443</v>
      </c>
      <c r="D2567" s="982"/>
      <c r="E2567" s="983"/>
      <c r="F2567" s="984"/>
      <c r="G2567" s="984"/>
    </row>
    <row r="2568" spans="2:7" outlineLevel="1">
      <c r="B2568" s="987"/>
      <c r="C2568" s="998" t="s">
        <v>1444</v>
      </c>
      <c r="D2568" s="943"/>
      <c r="E2568" s="943"/>
      <c r="F2568" s="943"/>
      <c r="G2568" s="943"/>
    </row>
    <row r="2569" spans="2:7" outlineLevel="1">
      <c r="B2569" s="987"/>
      <c r="C2569" s="999" t="s">
        <v>1445</v>
      </c>
      <c r="D2569" s="982"/>
      <c r="E2569" s="983"/>
      <c r="F2569" s="1007"/>
      <c r="G2569" s="984"/>
    </row>
    <row r="2570" spans="2:7" outlineLevel="1">
      <c r="B2570" s="987"/>
      <c r="C2570" s="999" t="s">
        <v>1446</v>
      </c>
      <c r="D2570" s="943"/>
      <c r="E2570" s="943"/>
      <c r="F2570" s="943"/>
      <c r="G2570" s="943"/>
    </row>
    <row r="2571" spans="2:7" outlineLevel="1">
      <c r="B2571" s="987"/>
      <c r="C2571" s="999" t="s">
        <v>1447</v>
      </c>
      <c r="D2571" s="943"/>
      <c r="E2571" s="943"/>
      <c r="F2571" s="943"/>
      <c r="G2571" s="943"/>
    </row>
    <row r="2572" spans="2:7" ht="30" outlineLevel="1">
      <c r="B2572" s="987"/>
      <c r="C2572" s="999" t="s">
        <v>1448</v>
      </c>
      <c r="D2572" s="943"/>
      <c r="E2572" s="943"/>
      <c r="F2572" s="943"/>
      <c r="G2572" s="943"/>
    </row>
    <row r="2573" spans="2:7" ht="143.25" customHeight="1" outlineLevel="1">
      <c r="B2573" s="987"/>
      <c r="C2573" s="999"/>
      <c r="D2573" s="982"/>
      <c r="E2573" s="983"/>
      <c r="F2573" s="984"/>
      <c r="G2573" s="984"/>
    </row>
    <row r="2574" spans="2:7" outlineLevel="1">
      <c r="B2574" s="980"/>
      <c r="C2574" s="981"/>
      <c r="D2574" s="982"/>
      <c r="E2574" s="983"/>
      <c r="F2574" s="984"/>
      <c r="G2574" s="984"/>
    </row>
    <row r="2575" spans="2:7" outlineLevel="1">
      <c r="B2575" s="980"/>
      <c r="C2575" s="1004" t="s">
        <v>1449</v>
      </c>
      <c r="D2575" s="982"/>
      <c r="E2575" s="983"/>
      <c r="F2575" s="984"/>
      <c r="G2575" s="984"/>
    </row>
    <row r="2576" spans="2:7" outlineLevel="1">
      <c r="B2576" s="987"/>
      <c r="C2576" s="998"/>
      <c r="D2576" s="982"/>
      <c r="E2576" s="983"/>
      <c r="F2576" s="984"/>
      <c r="G2576" s="984"/>
    </row>
    <row r="2577" spans="2:7" outlineLevel="1">
      <c r="B2577" s="987">
        <v>55</v>
      </c>
      <c r="C2577" s="1005" t="s">
        <v>1208</v>
      </c>
      <c r="D2577" s="982" t="s">
        <v>575</v>
      </c>
      <c r="E2577" s="983">
        <v>1</v>
      </c>
      <c r="F2577" s="1006">
        <v>0</v>
      </c>
      <c r="G2577" s="984">
        <f>E2577*F2577</f>
        <v>0</v>
      </c>
    </row>
    <row r="2578" spans="2:7" outlineLevel="1">
      <c r="B2578" s="987"/>
      <c r="C2578" s="999"/>
      <c r="D2578" s="943"/>
      <c r="E2578" s="943"/>
      <c r="F2578" s="943"/>
      <c r="G2578" s="943"/>
    </row>
    <row r="2579" spans="2:7" ht="30" outlineLevel="1">
      <c r="B2579" s="987"/>
      <c r="C2579" s="999" t="s">
        <v>1209</v>
      </c>
      <c r="D2579" s="943"/>
      <c r="E2579" s="943"/>
      <c r="F2579" s="943"/>
      <c r="G2579" s="943"/>
    </row>
    <row r="2580" spans="2:7" outlineLevel="1">
      <c r="B2580" s="987"/>
      <c r="C2580" s="998"/>
      <c r="D2580" s="982"/>
      <c r="E2580" s="983"/>
      <c r="F2580" s="984"/>
      <c r="G2580" s="984"/>
    </row>
    <row r="2581" spans="2:7" outlineLevel="1">
      <c r="B2581" s="987">
        <v>56</v>
      </c>
      <c r="C2581" s="1005" t="s">
        <v>1210</v>
      </c>
      <c r="D2581" s="982" t="s">
        <v>575</v>
      </c>
      <c r="E2581" s="983">
        <v>1</v>
      </c>
      <c r="F2581" s="1006">
        <v>0</v>
      </c>
      <c r="G2581" s="984">
        <f>E2581*F2581</f>
        <v>0</v>
      </c>
    </row>
    <row r="2582" spans="2:7" outlineLevel="1">
      <c r="B2582" s="987"/>
      <c r="C2582" s="999"/>
      <c r="D2582" s="943"/>
      <c r="E2582" s="943"/>
      <c r="F2582" s="943"/>
      <c r="G2582" s="943"/>
    </row>
    <row r="2583" spans="2:7" ht="30" outlineLevel="1">
      <c r="B2583" s="987"/>
      <c r="C2583" s="999" t="s">
        <v>1211</v>
      </c>
      <c r="D2583" s="943"/>
      <c r="E2583" s="943"/>
      <c r="F2583" s="943"/>
      <c r="G2583" s="943"/>
    </row>
    <row r="2584" spans="2:7" outlineLevel="1">
      <c r="B2584" s="980"/>
      <c r="C2584" s="981"/>
      <c r="D2584" s="982"/>
      <c r="E2584" s="983"/>
      <c r="F2584" s="984"/>
      <c r="G2584" s="984"/>
    </row>
    <row r="2585" spans="2:7" outlineLevel="1">
      <c r="B2585" s="980"/>
      <c r="C2585" s="1004" t="s">
        <v>1450</v>
      </c>
      <c r="D2585" s="982"/>
      <c r="E2585" s="983"/>
      <c r="F2585" s="984"/>
      <c r="G2585" s="984"/>
    </row>
    <row r="2586" spans="2:7" outlineLevel="1">
      <c r="B2586" s="987"/>
      <c r="C2586" s="998"/>
      <c r="D2586" s="982"/>
      <c r="E2586" s="983"/>
      <c r="F2586" s="984"/>
      <c r="G2586" s="984"/>
    </row>
    <row r="2587" spans="2:7" outlineLevel="1">
      <c r="B2587" s="987">
        <v>57</v>
      </c>
      <c r="C2587" s="1005" t="s">
        <v>1451</v>
      </c>
      <c r="D2587" s="982" t="s">
        <v>575</v>
      </c>
      <c r="E2587" s="983">
        <v>1</v>
      </c>
      <c r="F2587" s="1006">
        <v>0</v>
      </c>
      <c r="G2587" s="984">
        <f>E2587*F2587</f>
        <v>0</v>
      </c>
    </row>
    <row r="2588" spans="2:7" ht="90" outlineLevel="1">
      <c r="B2588" s="987"/>
      <c r="C2588" s="999" t="s">
        <v>1236</v>
      </c>
      <c r="D2588" s="943"/>
      <c r="E2588" s="943"/>
      <c r="F2588" s="943"/>
      <c r="G2588" s="943"/>
    </row>
    <row r="2589" spans="2:7" ht="90" outlineLevel="1">
      <c r="B2589" s="987"/>
      <c r="C2589" s="999" t="s">
        <v>1452</v>
      </c>
      <c r="D2589" s="943"/>
      <c r="E2589" s="943"/>
      <c r="F2589" s="943"/>
      <c r="G2589" s="943"/>
    </row>
    <row r="2590" spans="2:7" ht="30" outlineLevel="1">
      <c r="B2590" s="987"/>
      <c r="C2590" s="999" t="s">
        <v>1453</v>
      </c>
      <c r="D2590" s="943"/>
      <c r="E2590" s="943"/>
      <c r="F2590" s="943"/>
      <c r="G2590" s="943"/>
    </row>
    <row r="2591" spans="2:7" outlineLevel="1">
      <c r="B2591" s="987"/>
      <c r="C2591" s="999" t="s">
        <v>1454</v>
      </c>
      <c r="D2591" s="943"/>
      <c r="E2591" s="943"/>
      <c r="F2591" s="943"/>
      <c r="G2591" s="943"/>
    </row>
    <row r="2592" spans="2:7" ht="114.75" customHeight="1" outlineLevel="1">
      <c r="B2592" s="987"/>
      <c r="C2592" s="999"/>
      <c r="D2592" s="943"/>
      <c r="E2592" s="943"/>
      <c r="F2592" s="943"/>
      <c r="G2592" s="943"/>
    </row>
    <row r="2593" spans="1:7" outlineLevel="1">
      <c r="B2593" s="987"/>
      <c r="C2593" s="998"/>
      <c r="D2593" s="982"/>
      <c r="E2593" s="983"/>
      <c r="F2593" s="984"/>
      <c r="G2593" s="984"/>
    </row>
    <row r="2594" spans="1:7" outlineLevel="1">
      <c r="B2594" s="987">
        <v>58</v>
      </c>
      <c r="C2594" s="1005" t="s">
        <v>1231</v>
      </c>
      <c r="D2594" s="982" t="s">
        <v>575</v>
      </c>
      <c r="E2594" s="983">
        <v>1</v>
      </c>
      <c r="F2594" s="1006">
        <v>0</v>
      </c>
      <c r="G2594" s="984">
        <f>E2594*F2594</f>
        <v>0</v>
      </c>
    </row>
    <row r="2595" spans="1:7" outlineLevel="1">
      <c r="B2595" s="987"/>
      <c r="C2595" s="999"/>
      <c r="D2595" s="943"/>
      <c r="E2595" s="943"/>
      <c r="F2595" s="943"/>
      <c r="G2595" s="943"/>
    </row>
    <row r="2596" spans="1:7" ht="100.5" outlineLevel="1">
      <c r="B2596" s="987"/>
      <c r="C2596" s="1008" t="s">
        <v>1232</v>
      </c>
      <c r="D2596" s="943"/>
      <c r="E2596" s="943"/>
      <c r="F2596" s="943"/>
      <c r="G2596" s="943"/>
    </row>
    <row r="2597" spans="1:7" ht="30" outlineLevel="1">
      <c r="B2597" s="987"/>
      <c r="C2597" s="999" t="s">
        <v>1455</v>
      </c>
      <c r="D2597" s="943"/>
      <c r="E2597" s="943"/>
      <c r="F2597" s="943"/>
      <c r="G2597" s="943"/>
    </row>
    <row r="2598" spans="1:7" outlineLevel="1">
      <c r="B2598" s="987"/>
      <c r="C2598" s="999" t="s">
        <v>1234</v>
      </c>
      <c r="D2598" s="943"/>
      <c r="E2598" s="943"/>
      <c r="F2598" s="943"/>
      <c r="G2598" s="943"/>
    </row>
    <row r="2599" spans="1:7" outlineLevel="1">
      <c r="B2599" s="987"/>
      <c r="C2599" s="979"/>
      <c r="D2599" s="943"/>
      <c r="E2599" s="943"/>
      <c r="F2599" s="943"/>
      <c r="G2599" s="943"/>
    </row>
    <row r="2600" spans="1:7" ht="94.5" customHeight="1" outlineLevel="1">
      <c r="B2600" s="987"/>
      <c r="C2600" s="999"/>
      <c r="D2600" s="943"/>
      <c r="E2600" s="943"/>
      <c r="F2600" s="943"/>
      <c r="G2600" s="943"/>
    </row>
    <row r="2601" spans="1:7" outlineLevel="1">
      <c r="B2601" s="987"/>
      <c r="C2601" s="998"/>
      <c r="D2601" s="943"/>
      <c r="E2601" s="943"/>
      <c r="F2601" s="943"/>
      <c r="G2601" s="943"/>
    </row>
    <row r="2602" spans="1:7" outlineLevel="1">
      <c r="B2602" s="987">
        <v>59</v>
      </c>
      <c r="C2602" s="1005" t="s">
        <v>1456</v>
      </c>
      <c r="D2602" s="982" t="s">
        <v>575</v>
      </c>
      <c r="E2602" s="983">
        <v>2</v>
      </c>
      <c r="F2602" s="1006">
        <v>0</v>
      </c>
      <c r="G2602" s="984">
        <f>E2602*F2602</f>
        <v>0</v>
      </c>
    </row>
    <row r="2603" spans="1:7" ht="30" outlineLevel="1">
      <c r="B2603" s="987"/>
      <c r="C2603" s="999" t="s">
        <v>1421</v>
      </c>
      <c r="D2603" s="982"/>
      <c r="E2603" s="983"/>
      <c r="F2603" s="1007"/>
      <c r="G2603" s="984"/>
    </row>
    <row r="2604" spans="1:7" outlineLevel="1">
      <c r="B2604" s="987"/>
      <c r="C2604" s="999" t="s">
        <v>1457</v>
      </c>
      <c r="D2604" s="943"/>
      <c r="E2604" s="943"/>
      <c r="F2604" s="943"/>
      <c r="G2604" s="943"/>
    </row>
    <row r="2605" spans="1:7" outlineLevel="1">
      <c r="B2605" s="987"/>
      <c r="C2605" s="999"/>
      <c r="D2605" s="943"/>
      <c r="E2605" s="943"/>
      <c r="F2605" s="943"/>
      <c r="G2605" s="943"/>
    </row>
    <row r="2606" spans="1:7" outlineLevel="1">
      <c r="B2606" s="987"/>
      <c r="C2606" s="998"/>
      <c r="D2606" s="982"/>
      <c r="E2606" s="983"/>
      <c r="F2606" s="984"/>
      <c r="G2606" s="984"/>
    </row>
    <row r="2607" spans="1:7" ht="15.75" outlineLevel="1" thickBot="1">
      <c r="B2607" s="987"/>
      <c r="C2607" s="1010"/>
      <c r="D2607" s="1011"/>
      <c r="E2607" s="1012"/>
      <c r="F2607" s="1013"/>
      <c r="G2607" s="1013"/>
    </row>
    <row r="2608" spans="1:7" ht="30.75" outlineLevel="1" thickBot="1">
      <c r="A2608" s="340"/>
      <c r="B2608" s="1014"/>
      <c r="C2608" s="1015" t="s">
        <v>1458</v>
      </c>
      <c r="D2608" s="1016"/>
      <c r="E2608" s="1017"/>
      <c r="F2608" s="1018"/>
      <c r="G2608" s="1019">
        <f>SUM(G2101:G2607)</f>
        <v>0</v>
      </c>
    </row>
    <row r="2609" spans="1:7" ht="15.75" outlineLevel="1" thickTop="1">
      <c r="B2609" s="943"/>
      <c r="C2609" s="943"/>
      <c r="D2609" s="943"/>
      <c r="E2609" s="943"/>
      <c r="F2609" s="943"/>
      <c r="G2609" s="943"/>
    </row>
    <row r="2610" spans="1:7" outlineLevel="1">
      <c r="B2610" s="943"/>
      <c r="C2610" s="943"/>
      <c r="D2610" s="943"/>
      <c r="E2610" s="943"/>
      <c r="F2610" s="943"/>
      <c r="G2610" s="943"/>
    </row>
    <row r="2611" spans="1:7" ht="30" outlineLevel="1">
      <c r="A2611" s="1"/>
      <c r="B2611" s="970" t="s">
        <v>82</v>
      </c>
      <c r="C2611" s="971" t="s">
        <v>83</v>
      </c>
      <c r="D2611" s="970" t="s">
        <v>84</v>
      </c>
      <c r="E2611" s="972" t="s">
        <v>85</v>
      </c>
      <c r="F2611" s="973" t="s">
        <v>86</v>
      </c>
      <c r="G2611" s="973" t="s">
        <v>1163</v>
      </c>
    </row>
    <row r="2612" spans="1:7" outlineLevel="1">
      <c r="B2612" s="978"/>
      <c r="C2612" s="979"/>
      <c r="D2612" s="943"/>
      <c r="E2612" s="943"/>
      <c r="F2612" s="943"/>
      <c r="G2612" s="943"/>
    </row>
    <row r="2613" spans="1:7" outlineLevel="1">
      <c r="B2613" s="980" t="s">
        <v>50</v>
      </c>
      <c r="C2613" s="981" t="s">
        <v>1161</v>
      </c>
      <c r="D2613" s="982"/>
      <c r="E2613" s="983"/>
      <c r="F2613" s="984"/>
      <c r="G2613" s="984"/>
    </row>
    <row r="2614" spans="1:7" outlineLevel="1">
      <c r="B2614" s="987"/>
      <c r="C2614" s="998"/>
      <c r="D2614" s="982"/>
      <c r="E2614" s="983"/>
      <c r="F2614" s="984"/>
      <c r="G2614" s="984"/>
    </row>
    <row r="2615" spans="1:7" outlineLevel="1">
      <c r="B2615" s="987"/>
      <c r="C2615" s="998" t="s">
        <v>88</v>
      </c>
      <c r="D2615" s="982"/>
      <c r="E2615" s="983"/>
      <c r="F2615" s="984"/>
      <c r="G2615" s="984"/>
    </row>
    <row r="2616" spans="1:7" outlineLevel="1">
      <c r="B2616" s="987"/>
      <c r="C2616" s="998"/>
      <c r="D2616" s="982"/>
      <c r="E2616" s="983"/>
      <c r="F2616" s="984"/>
      <c r="G2616" s="984"/>
    </row>
    <row r="2617" spans="1:7" ht="45" outlineLevel="1">
      <c r="B2617" s="987"/>
      <c r="C2617" s="999" t="s">
        <v>1175</v>
      </c>
      <c r="D2617" s="982"/>
      <c r="E2617" s="983"/>
      <c r="F2617" s="984"/>
      <c r="G2617" s="984"/>
    </row>
    <row r="2618" spans="1:7" outlineLevel="1">
      <c r="B2618" s="987"/>
      <c r="C2618" s="998"/>
      <c r="D2618" s="982"/>
      <c r="E2618" s="983"/>
      <c r="F2618" s="984"/>
      <c r="G2618" s="984"/>
    </row>
    <row r="2619" spans="1:7" ht="90" outlineLevel="1">
      <c r="B2619" s="987"/>
      <c r="C2619" s="999" t="s">
        <v>1176</v>
      </c>
      <c r="D2619" s="982"/>
      <c r="E2619" s="983"/>
      <c r="F2619" s="984"/>
      <c r="G2619" s="984"/>
    </row>
    <row r="2620" spans="1:7" outlineLevel="1">
      <c r="B2620" s="987"/>
      <c r="C2620" s="998"/>
      <c r="D2620" s="982"/>
      <c r="E2620" s="983"/>
      <c r="F2620" s="984"/>
      <c r="G2620" s="984"/>
    </row>
    <row r="2621" spans="1:7" ht="75" outlineLevel="1">
      <c r="B2621" s="987"/>
      <c r="C2621" s="999" t="s">
        <v>1177</v>
      </c>
      <c r="D2621" s="982"/>
      <c r="E2621" s="983"/>
      <c r="F2621" s="984"/>
      <c r="G2621" s="984"/>
    </row>
    <row r="2622" spans="1:7" outlineLevel="1">
      <c r="B2622" s="987"/>
      <c r="C2622" s="998"/>
      <c r="D2622" s="982"/>
      <c r="E2622" s="983"/>
      <c r="F2622" s="984"/>
      <c r="G2622" s="984"/>
    </row>
    <row r="2623" spans="1:7" ht="30" outlineLevel="1">
      <c r="B2623" s="987"/>
      <c r="C2623" s="999" t="s">
        <v>1178</v>
      </c>
      <c r="D2623" s="982"/>
      <c r="E2623" s="983"/>
      <c r="F2623" s="984"/>
      <c r="G2623" s="984"/>
    </row>
    <row r="2624" spans="1:7" outlineLevel="1">
      <c r="B2624" s="987"/>
      <c r="C2624" s="998"/>
      <c r="D2624" s="982"/>
      <c r="E2624" s="983"/>
      <c r="F2624" s="984"/>
      <c r="G2624" s="984"/>
    </row>
    <row r="2625" spans="2:7" ht="105" outlineLevel="1">
      <c r="B2625" s="987"/>
      <c r="C2625" s="999" t="s">
        <v>1172</v>
      </c>
      <c r="D2625" s="982"/>
      <c r="E2625" s="983"/>
      <c r="F2625" s="984"/>
      <c r="G2625" s="984"/>
    </row>
    <row r="2626" spans="2:7" outlineLevel="1">
      <c r="B2626" s="987"/>
      <c r="C2626" s="998"/>
      <c r="D2626" s="982"/>
      <c r="E2626" s="983"/>
      <c r="F2626" s="984"/>
      <c r="G2626" s="984"/>
    </row>
    <row r="2627" spans="2:7" ht="30" outlineLevel="1">
      <c r="B2627" s="987"/>
      <c r="C2627" s="999" t="s">
        <v>1459</v>
      </c>
      <c r="D2627" s="982"/>
      <c r="E2627" s="983"/>
      <c r="F2627" s="984"/>
      <c r="G2627" s="984"/>
    </row>
    <row r="2628" spans="2:7" outlineLevel="1">
      <c r="B2628" s="987"/>
      <c r="C2628" s="999"/>
      <c r="D2628" s="982"/>
      <c r="E2628" s="983"/>
      <c r="F2628" s="984"/>
      <c r="G2628" s="984"/>
    </row>
    <row r="2629" spans="2:7" ht="28.5" outlineLevel="1">
      <c r="B2629" s="987"/>
      <c r="C2629" s="1000" t="s">
        <v>1179</v>
      </c>
      <c r="D2629" s="982"/>
      <c r="E2629" s="983"/>
      <c r="F2629" s="984"/>
      <c r="G2629" s="984"/>
    </row>
    <row r="2630" spans="2:7" ht="42.75" outlineLevel="1">
      <c r="B2630" s="987"/>
      <c r="C2630" s="1000" t="s">
        <v>1180</v>
      </c>
      <c r="D2630" s="982"/>
      <c r="E2630" s="983"/>
      <c r="F2630" s="984"/>
      <c r="G2630" s="984"/>
    </row>
    <row r="2631" spans="2:7" ht="135" outlineLevel="1">
      <c r="B2631" s="987"/>
      <c r="C2631" s="1001" t="s">
        <v>1181</v>
      </c>
      <c r="D2631" s="982"/>
      <c r="E2631" s="983"/>
      <c r="F2631" s="984"/>
      <c r="G2631" s="984"/>
    </row>
    <row r="2632" spans="2:7" ht="60" outlineLevel="1">
      <c r="B2632" s="987"/>
      <c r="C2632" s="1001" t="s">
        <v>1182</v>
      </c>
      <c r="D2632" s="982"/>
      <c r="E2632" s="983"/>
      <c r="F2632" s="984"/>
      <c r="G2632" s="984"/>
    </row>
    <row r="2633" spans="2:7" ht="60" outlineLevel="1">
      <c r="B2633" s="987"/>
      <c r="C2633" s="1001" t="s">
        <v>1173</v>
      </c>
      <c r="D2633" s="982"/>
      <c r="E2633" s="983"/>
      <c r="F2633" s="984"/>
      <c r="G2633" s="984"/>
    </row>
    <row r="2634" spans="2:7" ht="165" outlineLevel="1">
      <c r="B2634" s="987"/>
      <c r="C2634" s="1001" t="s">
        <v>1183</v>
      </c>
      <c r="D2634" s="982"/>
      <c r="E2634" s="983"/>
      <c r="F2634" s="984"/>
      <c r="G2634" s="984"/>
    </row>
    <row r="2635" spans="2:7" ht="85.5" outlineLevel="1">
      <c r="B2635" s="987"/>
      <c r="C2635" s="1000" t="s">
        <v>1460</v>
      </c>
      <c r="D2635" s="982"/>
      <c r="E2635" s="983"/>
      <c r="F2635" s="984"/>
      <c r="G2635" s="984"/>
    </row>
    <row r="2636" spans="2:7" ht="28.5" outlineLevel="1">
      <c r="B2636" s="987"/>
      <c r="C2636" s="1000" t="s">
        <v>1461</v>
      </c>
      <c r="D2636" s="982"/>
      <c r="E2636" s="983"/>
      <c r="F2636" s="984"/>
      <c r="G2636" s="984"/>
    </row>
    <row r="2637" spans="2:7" ht="71.25" outlineLevel="1">
      <c r="B2637" s="987"/>
      <c r="C2637" s="1000" t="s">
        <v>1185</v>
      </c>
      <c r="D2637" s="982"/>
      <c r="E2637" s="983"/>
      <c r="F2637" s="984"/>
      <c r="G2637" s="984"/>
    </row>
    <row r="2638" spans="2:7" ht="85.5" outlineLevel="1">
      <c r="B2638" s="987"/>
      <c r="C2638" s="1000" t="s">
        <v>1462</v>
      </c>
      <c r="D2638" s="982"/>
      <c r="E2638" s="983"/>
      <c r="F2638" s="984"/>
      <c r="G2638" s="984"/>
    </row>
    <row r="2639" spans="2:7" ht="85.5" outlineLevel="1">
      <c r="B2639" s="987"/>
      <c r="C2639" s="1000" t="s">
        <v>1186</v>
      </c>
      <c r="D2639" s="982"/>
      <c r="E2639" s="983"/>
      <c r="F2639" s="984"/>
      <c r="G2639" s="984"/>
    </row>
    <row r="2640" spans="2:7" ht="28.5" outlineLevel="1">
      <c r="B2640" s="987"/>
      <c r="C2640" s="1000" t="s">
        <v>1187</v>
      </c>
      <c r="D2640" s="982"/>
      <c r="E2640" s="983"/>
      <c r="F2640" s="984"/>
      <c r="G2640" s="984"/>
    </row>
    <row r="2641" spans="1:7" ht="42.75" outlineLevel="1">
      <c r="B2641" s="987"/>
      <c r="C2641" s="1000" t="s">
        <v>1188</v>
      </c>
      <c r="D2641" s="982"/>
      <c r="E2641" s="983"/>
      <c r="F2641" s="984"/>
      <c r="G2641" s="984"/>
    </row>
    <row r="2642" spans="1:7" ht="42.75" outlineLevel="1">
      <c r="B2642" s="987"/>
      <c r="C2642" s="1000" t="s">
        <v>1189</v>
      </c>
      <c r="D2642" s="982"/>
      <c r="E2642" s="983"/>
      <c r="F2642" s="984"/>
      <c r="G2642" s="984"/>
    </row>
    <row r="2643" spans="1:7" ht="15.75" outlineLevel="1" thickBot="1">
      <c r="B2643" s="987"/>
      <c r="C2643" s="1020"/>
      <c r="D2643" s="982"/>
      <c r="E2643" s="983"/>
      <c r="F2643" s="984"/>
      <c r="G2643" s="984"/>
    </row>
    <row r="2644" spans="1:7" outlineLevel="1">
      <c r="B2644" s="987"/>
      <c r="C2644" s="1021" t="s">
        <v>1463</v>
      </c>
      <c r="D2644" s="982"/>
      <c r="E2644" s="983"/>
      <c r="F2644" s="984"/>
      <c r="G2644" s="984"/>
    </row>
    <row r="2645" spans="1:7" ht="60.75" outlineLevel="1" thickBot="1">
      <c r="B2645" s="987"/>
      <c r="C2645" s="1022" t="s">
        <v>1464</v>
      </c>
      <c r="D2645" s="982"/>
      <c r="E2645" s="983"/>
      <c r="F2645" s="984"/>
      <c r="G2645" s="984"/>
    </row>
    <row r="2646" spans="1:7" outlineLevel="1">
      <c r="B2646" s="987"/>
      <c r="C2646" s="999"/>
      <c r="D2646" s="982"/>
      <c r="E2646" s="983"/>
      <c r="F2646" s="984"/>
      <c r="G2646" s="984"/>
    </row>
    <row r="2647" spans="1:7" outlineLevel="1">
      <c r="B2647" s="987"/>
      <c r="C2647" s="981"/>
      <c r="D2647" s="982"/>
      <c r="E2647" s="983"/>
      <c r="F2647" s="984"/>
      <c r="G2647" s="984"/>
    </row>
    <row r="2648" spans="1:7" outlineLevel="1">
      <c r="B2648" s="980" t="s">
        <v>1465</v>
      </c>
      <c r="C2648" s="1003" t="s">
        <v>1466</v>
      </c>
      <c r="D2648" s="982"/>
      <c r="E2648" s="983"/>
      <c r="F2648" s="984"/>
      <c r="G2648" s="984"/>
    </row>
    <row r="2649" spans="1:7" outlineLevel="1">
      <c r="A2649" s="228"/>
      <c r="B2649" s="987"/>
      <c r="C2649" s="998"/>
      <c r="D2649" s="982"/>
      <c r="E2649" s="983"/>
      <c r="F2649" s="984"/>
      <c r="G2649" s="984"/>
    </row>
    <row r="2650" spans="1:7" outlineLevel="1">
      <c r="B2650" s="980"/>
      <c r="C2650" s="981"/>
      <c r="D2650" s="982"/>
      <c r="E2650" s="983"/>
      <c r="F2650" s="984"/>
      <c r="G2650" s="984"/>
    </row>
    <row r="2651" spans="1:7" outlineLevel="1">
      <c r="B2651" s="980"/>
      <c r="C2651" s="1004" t="s">
        <v>1467</v>
      </c>
      <c r="D2651" s="982"/>
      <c r="E2651" s="983"/>
      <c r="F2651" s="984"/>
      <c r="G2651" s="984"/>
    </row>
    <row r="2652" spans="1:7" outlineLevel="1">
      <c r="B2652" s="987"/>
      <c r="C2652" s="998"/>
      <c r="D2652" s="982"/>
      <c r="E2652" s="983"/>
      <c r="F2652" s="984"/>
      <c r="G2652" s="984"/>
    </row>
    <row r="2653" spans="1:7" outlineLevel="1">
      <c r="B2653" s="987">
        <v>1</v>
      </c>
      <c r="C2653" s="1005" t="s">
        <v>1468</v>
      </c>
      <c r="D2653" s="982" t="s">
        <v>575</v>
      </c>
      <c r="E2653" s="983">
        <v>18</v>
      </c>
      <c r="F2653" s="1006">
        <v>0</v>
      </c>
      <c r="G2653" s="984">
        <f>E2653*F2653</f>
        <v>0</v>
      </c>
    </row>
    <row r="2654" spans="1:7" ht="120" outlineLevel="1">
      <c r="B2654" s="987"/>
      <c r="C2654" s="999" t="s">
        <v>1407</v>
      </c>
      <c r="D2654" s="982"/>
      <c r="E2654" s="983"/>
      <c r="F2654" s="1007"/>
      <c r="G2654" s="984"/>
    </row>
    <row r="2655" spans="1:7" outlineLevel="1">
      <c r="B2655" s="987"/>
      <c r="C2655" s="999" t="s">
        <v>1469</v>
      </c>
      <c r="D2655" s="943"/>
      <c r="E2655" s="943"/>
      <c r="F2655" s="943"/>
      <c r="G2655" s="943"/>
    </row>
    <row r="2656" spans="1:7" outlineLevel="1">
      <c r="B2656" s="987"/>
      <c r="C2656" s="998"/>
      <c r="D2656" s="982"/>
      <c r="E2656" s="983"/>
      <c r="F2656" s="984"/>
      <c r="G2656" s="984"/>
    </row>
    <row r="2657" spans="2:7" outlineLevel="1">
      <c r="B2657" s="987">
        <v>2</v>
      </c>
      <c r="C2657" s="1005" t="s">
        <v>1468</v>
      </c>
      <c r="D2657" s="982" t="s">
        <v>575</v>
      </c>
      <c r="E2657" s="983">
        <v>6</v>
      </c>
      <c r="F2657" s="1006">
        <v>0</v>
      </c>
      <c r="G2657" s="984">
        <f>E2657*F2657</f>
        <v>0</v>
      </c>
    </row>
    <row r="2658" spans="2:7" ht="120" outlineLevel="1">
      <c r="B2658" s="987"/>
      <c r="C2658" s="999" t="s">
        <v>1407</v>
      </c>
      <c r="D2658" s="982"/>
      <c r="E2658" s="983"/>
      <c r="F2658" s="1007"/>
      <c r="G2658" s="984"/>
    </row>
    <row r="2659" spans="2:7" outlineLevel="1">
      <c r="B2659" s="987"/>
      <c r="C2659" s="999" t="s">
        <v>1470</v>
      </c>
      <c r="D2659" s="943"/>
      <c r="E2659" s="943"/>
      <c r="F2659" s="943"/>
      <c r="G2659" s="943"/>
    </row>
    <row r="2660" spans="2:7" outlineLevel="1">
      <c r="B2660" s="987"/>
      <c r="C2660" s="998"/>
      <c r="D2660" s="982"/>
      <c r="E2660" s="983"/>
      <c r="F2660" s="984"/>
      <c r="G2660" s="984"/>
    </row>
    <row r="2661" spans="2:7" outlineLevel="1">
      <c r="B2661" s="987">
        <v>3</v>
      </c>
      <c r="C2661" s="1005" t="s">
        <v>1471</v>
      </c>
      <c r="D2661" s="982" t="s">
        <v>575</v>
      </c>
      <c r="E2661" s="983">
        <v>50</v>
      </c>
      <c r="F2661" s="1006">
        <v>0</v>
      </c>
      <c r="G2661" s="984">
        <f>E2661*F2661</f>
        <v>0</v>
      </c>
    </row>
    <row r="2662" spans="2:7" ht="60" outlineLevel="1">
      <c r="B2662" s="987"/>
      <c r="C2662" s="999" t="s">
        <v>1472</v>
      </c>
      <c r="D2662" s="943"/>
      <c r="E2662" s="943"/>
      <c r="F2662" s="943"/>
      <c r="G2662" s="943"/>
    </row>
    <row r="2663" spans="2:7" ht="105" outlineLevel="1">
      <c r="B2663" s="987"/>
      <c r="C2663" s="1009" t="s">
        <v>1473</v>
      </c>
      <c r="D2663" s="943"/>
      <c r="E2663" s="943"/>
      <c r="F2663" s="943"/>
      <c r="G2663" s="943"/>
    </row>
    <row r="2664" spans="2:7" outlineLevel="1">
      <c r="B2664" s="987"/>
      <c r="C2664" s="1009" t="s">
        <v>1474</v>
      </c>
      <c r="D2664" s="943"/>
      <c r="E2664" s="943"/>
      <c r="F2664" s="943"/>
      <c r="G2664" s="943"/>
    </row>
    <row r="2665" spans="2:7" outlineLevel="1">
      <c r="B2665" s="987"/>
      <c r="C2665" s="1009" t="s">
        <v>1475</v>
      </c>
      <c r="D2665" s="943"/>
      <c r="E2665" s="943"/>
      <c r="F2665" s="943"/>
      <c r="G2665" s="943"/>
    </row>
    <row r="2666" spans="2:7" outlineLevel="1">
      <c r="B2666" s="987"/>
      <c r="C2666" s="1009" t="s">
        <v>1476</v>
      </c>
      <c r="D2666" s="943"/>
      <c r="E2666" s="943"/>
      <c r="F2666" s="943"/>
      <c r="G2666" s="943"/>
    </row>
    <row r="2667" spans="2:7" outlineLevel="1">
      <c r="B2667" s="987"/>
      <c r="C2667" s="1009" t="s">
        <v>1477</v>
      </c>
      <c r="D2667" s="943"/>
      <c r="E2667" s="943"/>
      <c r="F2667" s="943"/>
      <c r="G2667" s="943"/>
    </row>
    <row r="2668" spans="2:7" outlineLevel="1">
      <c r="B2668" s="987"/>
      <c r="C2668" s="999" t="s">
        <v>1478</v>
      </c>
      <c r="D2668" s="982"/>
      <c r="E2668" s="983"/>
      <c r="F2668" s="1007"/>
      <c r="G2668" s="984"/>
    </row>
    <row r="2669" spans="2:7" ht="180.75" customHeight="1" outlineLevel="1">
      <c r="B2669" s="987"/>
      <c r="C2669" s="999"/>
      <c r="D2669" s="982"/>
      <c r="E2669" s="983"/>
      <c r="F2669" s="1007"/>
      <c r="G2669" s="984"/>
    </row>
    <row r="2670" spans="2:7" outlineLevel="1">
      <c r="B2670" s="987"/>
      <c r="C2670" s="998"/>
      <c r="D2670" s="982"/>
      <c r="E2670" s="983"/>
      <c r="F2670" s="984"/>
      <c r="G2670" s="984"/>
    </row>
    <row r="2671" spans="2:7" outlineLevel="1">
      <c r="B2671" s="987">
        <v>4</v>
      </c>
      <c r="C2671" s="1005" t="s">
        <v>1479</v>
      </c>
      <c r="D2671" s="982" t="s">
        <v>575</v>
      </c>
      <c r="E2671" s="983">
        <v>1</v>
      </c>
      <c r="F2671" s="1006">
        <v>0</v>
      </c>
      <c r="G2671" s="984">
        <f>E2671*F2671</f>
        <v>0</v>
      </c>
    </row>
    <row r="2672" spans="2:7" outlineLevel="1">
      <c r="B2672" s="987"/>
      <c r="C2672" s="999" t="s">
        <v>1480</v>
      </c>
      <c r="D2672" s="943"/>
      <c r="E2672" s="943"/>
      <c r="F2672" s="943"/>
      <c r="G2672" s="943"/>
    </row>
    <row r="2673" spans="2:7" ht="90" outlineLevel="1">
      <c r="B2673" s="987"/>
      <c r="C2673" s="999" t="s">
        <v>1481</v>
      </c>
      <c r="D2673" s="982"/>
      <c r="E2673" s="983"/>
      <c r="F2673" s="1007"/>
      <c r="G2673" s="984"/>
    </row>
    <row r="2674" spans="2:7" outlineLevel="1">
      <c r="B2674" s="987"/>
      <c r="C2674" s="999" t="s">
        <v>1482</v>
      </c>
      <c r="D2674" s="982"/>
      <c r="E2674" s="983"/>
      <c r="F2674" s="1007"/>
      <c r="G2674" s="984"/>
    </row>
    <row r="2675" spans="2:7" outlineLevel="1">
      <c r="B2675" s="987"/>
      <c r="C2675" s="998"/>
      <c r="D2675" s="982"/>
      <c r="E2675" s="983"/>
      <c r="F2675" s="984"/>
      <c r="G2675" s="984"/>
    </row>
    <row r="2676" spans="2:7" outlineLevel="1">
      <c r="B2676" s="987">
        <v>5</v>
      </c>
      <c r="C2676" s="1005" t="s">
        <v>1483</v>
      </c>
      <c r="D2676" s="982" t="s">
        <v>575</v>
      </c>
      <c r="E2676" s="983">
        <v>2</v>
      </c>
      <c r="F2676" s="1006">
        <v>0</v>
      </c>
      <c r="G2676" s="984">
        <f>E2676*F2676</f>
        <v>0</v>
      </c>
    </row>
    <row r="2677" spans="2:7" ht="60" outlineLevel="1">
      <c r="B2677" s="987"/>
      <c r="C2677" s="999" t="s">
        <v>1484</v>
      </c>
      <c r="D2677" s="943"/>
      <c r="E2677" s="943"/>
      <c r="F2677" s="943"/>
      <c r="G2677" s="943"/>
    </row>
    <row r="2678" spans="2:7" ht="270" outlineLevel="1">
      <c r="B2678" s="987"/>
      <c r="C2678" s="999" t="s">
        <v>1485</v>
      </c>
      <c r="D2678" s="982"/>
      <c r="E2678" s="983"/>
      <c r="F2678" s="1007"/>
      <c r="G2678" s="984"/>
    </row>
    <row r="2679" spans="2:7" ht="213" customHeight="1" outlineLevel="1">
      <c r="B2679" s="987"/>
      <c r="C2679" s="999"/>
      <c r="D2679" s="982"/>
      <c r="E2679" s="983"/>
      <c r="F2679" s="1007"/>
      <c r="G2679" s="984"/>
    </row>
    <row r="2680" spans="2:7" outlineLevel="1">
      <c r="B2680" s="987"/>
      <c r="C2680" s="998"/>
      <c r="D2680" s="943"/>
      <c r="E2680" s="943"/>
      <c r="F2680" s="943"/>
      <c r="G2680" s="943"/>
    </row>
    <row r="2681" spans="2:7" outlineLevel="1">
      <c r="B2681" s="987">
        <v>6</v>
      </c>
      <c r="C2681" s="1005" t="s">
        <v>1486</v>
      </c>
      <c r="D2681" s="982" t="s">
        <v>575</v>
      </c>
      <c r="E2681" s="983">
        <v>9</v>
      </c>
      <c r="F2681" s="1006">
        <v>0</v>
      </c>
      <c r="G2681" s="984">
        <f>E2681*F2681</f>
        <v>0</v>
      </c>
    </row>
    <row r="2682" spans="2:7" ht="30" outlineLevel="1">
      <c r="B2682" s="987"/>
      <c r="C2682" s="999" t="s">
        <v>1413</v>
      </c>
      <c r="D2682" s="982"/>
      <c r="E2682" s="983"/>
      <c r="F2682" s="1007"/>
      <c r="G2682" s="984"/>
    </row>
    <row r="2683" spans="2:7" ht="135" outlineLevel="1">
      <c r="B2683" s="987"/>
      <c r="C2683" s="999" t="s">
        <v>1414</v>
      </c>
      <c r="D2683" s="943"/>
      <c r="E2683" s="943"/>
      <c r="F2683" s="943"/>
      <c r="G2683" s="943"/>
    </row>
    <row r="2684" spans="2:7" outlineLevel="1">
      <c r="B2684" s="987"/>
      <c r="C2684" s="999" t="s">
        <v>1487</v>
      </c>
      <c r="D2684" s="982"/>
      <c r="E2684" s="983"/>
      <c r="F2684" s="1007"/>
      <c r="G2684" s="984"/>
    </row>
    <row r="2685" spans="2:7" outlineLevel="1">
      <c r="B2685" s="987"/>
      <c r="C2685" s="998"/>
      <c r="D2685" s="943"/>
      <c r="E2685" s="943"/>
      <c r="F2685" s="943"/>
      <c r="G2685" s="943"/>
    </row>
    <row r="2686" spans="2:7" outlineLevel="1">
      <c r="B2686" s="987">
        <v>7</v>
      </c>
      <c r="C2686" s="1005" t="s">
        <v>1488</v>
      </c>
      <c r="D2686" s="982" t="s">
        <v>575</v>
      </c>
      <c r="E2686" s="983">
        <v>2</v>
      </c>
      <c r="F2686" s="1006">
        <v>0</v>
      </c>
      <c r="G2686" s="984">
        <f>E2686*F2686</f>
        <v>0</v>
      </c>
    </row>
    <row r="2687" spans="2:7" ht="90" outlineLevel="1">
      <c r="B2687" s="987"/>
      <c r="C2687" s="999" t="s">
        <v>1489</v>
      </c>
      <c r="D2687" s="982"/>
      <c r="E2687" s="983"/>
      <c r="F2687" s="1007"/>
      <c r="G2687" s="984"/>
    </row>
    <row r="2688" spans="2:7" outlineLevel="1">
      <c r="B2688" s="987"/>
      <c r="C2688" s="998"/>
      <c r="D2688" s="982"/>
      <c r="E2688" s="983"/>
      <c r="F2688" s="984"/>
      <c r="G2688" s="984"/>
    </row>
    <row r="2689" spans="2:7" outlineLevel="1">
      <c r="B2689" s="987">
        <v>8</v>
      </c>
      <c r="C2689" s="1005" t="s">
        <v>1490</v>
      </c>
      <c r="D2689" s="982" t="s">
        <v>132</v>
      </c>
      <c r="E2689" s="983">
        <v>1</v>
      </c>
      <c r="F2689" s="1006">
        <v>0</v>
      </c>
      <c r="G2689" s="984">
        <f>E2689*F2689</f>
        <v>0</v>
      </c>
    </row>
    <row r="2690" spans="2:7" outlineLevel="1">
      <c r="B2690" s="987"/>
      <c r="C2690" s="999"/>
      <c r="D2690" s="943"/>
      <c r="E2690" s="943"/>
      <c r="F2690" s="943"/>
      <c r="G2690" s="943"/>
    </row>
    <row r="2691" spans="2:7" ht="105" outlineLevel="1">
      <c r="B2691" s="987"/>
      <c r="C2691" s="999" t="s">
        <v>1491</v>
      </c>
      <c r="D2691" s="943"/>
      <c r="E2691" s="943"/>
      <c r="F2691" s="943"/>
      <c r="G2691" s="943"/>
    </row>
    <row r="2692" spans="2:7" ht="60" outlineLevel="1">
      <c r="B2692" s="987"/>
      <c r="C2692" s="999" t="s">
        <v>1492</v>
      </c>
      <c r="D2692" s="943"/>
      <c r="E2692" s="943"/>
      <c r="F2692" s="943"/>
      <c r="G2692" s="943"/>
    </row>
    <row r="2693" spans="2:7" ht="90" outlineLevel="1">
      <c r="B2693" s="987"/>
      <c r="C2693" s="999" t="s">
        <v>1493</v>
      </c>
      <c r="D2693" s="982"/>
      <c r="E2693" s="983"/>
      <c r="F2693" s="1007"/>
      <c r="G2693" s="984"/>
    </row>
    <row r="2694" spans="2:7" outlineLevel="1">
      <c r="B2694" s="987"/>
      <c r="C2694" s="999" t="s">
        <v>1494</v>
      </c>
      <c r="D2694" s="982"/>
      <c r="E2694" s="983"/>
      <c r="F2694" s="1007"/>
      <c r="G2694" s="984"/>
    </row>
    <row r="2695" spans="2:7" outlineLevel="1">
      <c r="B2695" s="980"/>
      <c r="C2695" s="981"/>
      <c r="D2695" s="982"/>
      <c r="E2695" s="983"/>
      <c r="F2695" s="984"/>
      <c r="G2695" s="984"/>
    </row>
    <row r="2696" spans="2:7" outlineLevel="1">
      <c r="B2696" s="980"/>
      <c r="C2696" s="1004" t="s">
        <v>1495</v>
      </c>
      <c r="D2696" s="982"/>
      <c r="E2696" s="983"/>
      <c r="F2696" s="984"/>
      <c r="G2696" s="984"/>
    </row>
    <row r="2697" spans="2:7" outlineLevel="1">
      <c r="B2697" s="987"/>
      <c r="C2697" s="998"/>
      <c r="D2697" s="982"/>
      <c r="E2697" s="983"/>
      <c r="F2697" s="984"/>
      <c r="G2697" s="984"/>
    </row>
    <row r="2698" spans="2:7" outlineLevel="1">
      <c r="B2698" s="987">
        <v>9</v>
      </c>
      <c r="C2698" s="1005" t="s">
        <v>1496</v>
      </c>
      <c r="D2698" s="982" t="s">
        <v>575</v>
      </c>
      <c r="E2698" s="983">
        <v>1</v>
      </c>
      <c r="F2698" s="1006">
        <v>0</v>
      </c>
      <c r="G2698" s="984">
        <f>E2698*F2698</f>
        <v>0</v>
      </c>
    </row>
    <row r="2699" spans="2:7" ht="60" outlineLevel="1">
      <c r="B2699" s="987"/>
      <c r="C2699" s="999" t="s">
        <v>1497</v>
      </c>
      <c r="D2699" s="982"/>
      <c r="E2699" s="983"/>
      <c r="F2699" s="1007"/>
      <c r="G2699" s="984"/>
    </row>
    <row r="2700" spans="2:7" ht="30" outlineLevel="1">
      <c r="B2700" s="987"/>
      <c r="C2700" s="999" t="s">
        <v>1498</v>
      </c>
      <c r="D2700" s="943"/>
      <c r="E2700" s="943"/>
      <c r="F2700" s="943"/>
      <c r="G2700" s="943"/>
    </row>
    <row r="2701" spans="2:7" outlineLevel="1">
      <c r="B2701" s="987"/>
      <c r="C2701" s="999" t="s">
        <v>1499</v>
      </c>
      <c r="D2701" s="943"/>
      <c r="E2701" s="943"/>
      <c r="F2701" s="943"/>
      <c r="G2701" s="943"/>
    </row>
    <row r="2702" spans="2:7" ht="30" outlineLevel="1">
      <c r="B2702" s="987"/>
      <c r="C2702" s="999" t="s">
        <v>1500</v>
      </c>
      <c r="D2702" s="943"/>
      <c r="E2702" s="943"/>
      <c r="F2702" s="943"/>
      <c r="G2702" s="943"/>
    </row>
    <row r="2703" spans="2:7" ht="30" outlineLevel="1">
      <c r="B2703" s="987"/>
      <c r="C2703" s="999" t="s">
        <v>1501</v>
      </c>
      <c r="D2703" s="943"/>
      <c r="E2703" s="943"/>
      <c r="F2703" s="943"/>
      <c r="G2703" s="943"/>
    </row>
    <row r="2704" spans="2:7" ht="216.75" customHeight="1" outlineLevel="1">
      <c r="B2704" s="987"/>
      <c r="C2704" s="999"/>
      <c r="D2704" s="943"/>
      <c r="E2704" s="943"/>
      <c r="F2704" s="943"/>
      <c r="G2704" s="943"/>
    </row>
    <row r="2705" spans="2:7" outlineLevel="1">
      <c r="B2705" s="987"/>
      <c r="C2705" s="998"/>
      <c r="D2705" s="982"/>
      <c r="E2705" s="983"/>
      <c r="F2705" s="984"/>
      <c r="G2705" s="984"/>
    </row>
    <row r="2706" spans="2:7" outlineLevel="1">
      <c r="B2706" s="987">
        <v>10</v>
      </c>
      <c r="C2706" s="1005" t="s">
        <v>1502</v>
      </c>
      <c r="D2706" s="982" t="s">
        <v>575</v>
      </c>
      <c r="E2706" s="983">
        <v>4</v>
      </c>
      <c r="F2706" s="1006">
        <v>0</v>
      </c>
      <c r="G2706" s="984">
        <f>E2706*F2706</f>
        <v>0</v>
      </c>
    </row>
    <row r="2707" spans="2:7" ht="135" outlineLevel="1">
      <c r="B2707" s="987"/>
      <c r="C2707" s="999" t="s">
        <v>1399</v>
      </c>
      <c r="D2707" s="943"/>
      <c r="E2707" s="943"/>
      <c r="F2707" s="943"/>
      <c r="G2707" s="943"/>
    </row>
    <row r="2708" spans="2:7" outlineLevel="1">
      <c r="B2708" s="987"/>
      <c r="C2708" s="999" t="s">
        <v>1503</v>
      </c>
      <c r="D2708" s="943"/>
      <c r="E2708" s="943"/>
      <c r="F2708" s="943"/>
      <c r="G2708" s="943"/>
    </row>
    <row r="2709" spans="2:7" ht="212.25" customHeight="1" outlineLevel="1">
      <c r="B2709" s="987"/>
      <c r="C2709" s="979"/>
      <c r="D2709" s="943"/>
      <c r="E2709" s="943"/>
      <c r="F2709" s="943"/>
      <c r="G2709" s="943"/>
    </row>
    <row r="2710" spans="2:7" outlineLevel="1">
      <c r="B2710" s="987"/>
      <c r="C2710" s="998"/>
      <c r="D2710" s="982"/>
      <c r="E2710" s="983"/>
      <c r="F2710" s="984"/>
      <c r="G2710" s="984"/>
    </row>
    <row r="2711" spans="2:7" outlineLevel="1">
      <c r="B2711" s="987">
        <v>11</v>
      </c>
      <c r="C2711" s="1005" t="s">
        <v>1401</v>
      </c>
      <c r="D2711" s="982" t="s">
        <v>575</v>
      </c>
      <c r="E2711" s="983">
        <v>4</v>
      </c>
      <c r="F2711" s="1006">
        <v>0</v>
      </c>
      <c r="G2711" s="984">
        <f>E2711*F2711</f>
        <v>0</v>
      </c>
    </row>
    <row r="2712" spans="2:7" ht="120" outlineLevel="1">
      <c r="B2712" s="987"/>
      <c r="C2712" s="1009" t="s">
        <v>1402</v>
      </c>
      <c r="D2712" s="943"/>
      <c r="E2712" s="943"/>
      <c r="F2712" s="943"/>
      <c r="G2712" s="943"/>
    </row>
    <row r="2713" spans="2:7" ht="141.75" customHeight="1" outlineLevel="1">
      <c r="B2713" s="987"/>
      <c r="C2713" s="999"/>
      <c r="D2713" s="943"/>
      <c r="E2713" s="943"/>
      <c r="F2713" s="943"/>
      <c r="G2713" s="943"/>
    </row>
    <row r="2714" spans="2:7" outlineLevel="1">
      <c r="B2714" s="987"/>
      <c r="C2714" s="998"/>
      <c r="D2714" s="982"/>
      <c r="E2714" s="983"/>
      <c r="F2714" s="984"/>
      <c r="G2714" s="984"/>
    </row>
    <row r="2715" spans="2:7" outlineLevel="1">
      <c r="B2715" s="987">
        <v>12</v>
      </c>
      <c r="C2715" s="1005" t="s">
        <v>1403</v>
      </c>
      <c r="D2715" s="982" t="s">
        <v>575</v>
      </c>
      <c r="E2715" s="983">
        <v>4</v>
      </c>
      <c r="F2715" s="1006">
        <v>0</v>
      </c>
      <c r="G2715" s="984">
        <f>E2715*F2715</f>
        <v>0</v>
      </c>
    </row>
    <row r="2716" spans="2:7" ht="150" outlineLevel="1">
      <c r="B2716" s="987"/>
      <c r="C2716" s="1009" t="s">
        <v>1404</v>
      </c>
      <c r="D2716" s="982"/>
      <c r="E2716" s="983"/>
      <c r="F2716" s="1007"/>
      <c r="G2716" s="984"/>
    </row>
    <row r="2717" spans="2:7" outlineLevel="1">
      <c r="B2717" s="987"/>
      <c r="C2717" s="1009" t="s">
        <v>1405</v>
      </c>
      <c r="D2717" s="943"/>
      <c r="E2717" s="943"/>
      <c r="F2717" s="943"/>
      <c r="G2717" s="943"/>
    </row>
    <row r="2718" spans="2:7" ht="177.75" customHeight="1" outlineLevel="1">
      <c r="B2718" s="987"/>
      <c r="C2718" s="999"/>
      <c r="D2718" s="943"/>
      <c r="E2718" s="943"/>
      <c r="F2718" s="943"/>
      <c r="G2718" s="943"/>
    </row>
    <row r="2719" spans="2:7" outlineLevel="1">
      <c r="B2719" s="987"/>
      <c r="C2719" s="998"/>
      <c r="D2719" s="943"/>
      <c r="E2719" s="943"/>
      <c r="F2719" s="943"/>
      <c r="G2719" s="943"/>
    </row>
    <row r="2720" spans="2:7" outlineLevel="1">
      <c r="B2720" s="987">
        <v>13</v>
      </c>
      <c r="C2720" s="1005" t="s">
        <v>1412</v>
      </c>
      <c r="D2720" s="982" t="s">
        <v>575</v>
      </c>
      <c r="E2720" s="983">
        <v>6</v>
      </c>
      <c r="F2720" s="1006">
        <v>0</v>
      </c>
      <c r="G2720" s="984">
        <f>E2720*F2720</f>
        <v>0</v>
      </c>
    </row>
    <row r="2721" spans="2:7" ht="30" outlineLevel="1">
      <c r="B2721" s="987"/>
      <c r="C2721" s="999" t="s">
        <v>1413</v>
      </c>
      <c r="D2721" s="982"/>
      <c r="E2721" s="983"/>
      <c r="F2721" s="1007"/>
      <c r="G2721" s="984"/>
    </row>
    <row r="2722" spans="2:7" ht="135" outlineLevel="1">
      <c r="B2722" s="987"/>
      <c r="C2722" s="999" t="s">
        <v>1414</v>
      </c>
      <c r="D2722" s="943"/>
      <c r="E2722" s="943"/>
      <c r="F2722" s="943"/>
      <c r="G2722" s="943"/>
    </row>
    <row r="2723" spans="2:7" outlineLevel="1">
      <c r="B2723" s="987"/>
      <c r="C2723" s="999" t="s">
        <v>1504</v>
      </c>
      <c r="D2723" s="982"/>
      <c r="E2723" s="983"/>
      <c r="F2723" s="1007"/>
      <c r="G2723" s="984"/>
    </row>
    <row r="2724" spans="2:7" outlineLevel="1">
      <c r="B2724" s="987"/>
      <c r="C2724" s="998"/>
      <c r="D2724" s="943"/>
      <c r="E2724" s="943"/>
      <c r="F2724" s="943"/>
      <c r="G2724" s="943"/>
    </row>
    <row r="2725" spans="2:7" outlineLevel="1">
      <c r="B2725" s="987">
        <v>14</v>
      </c>
      <c r="C2725" s="1005" t="s">
        <v>1505</v>
      </c>
      <c r="D2725" s="982" t="s">
        <v>575</v>
      </c>
      <c r="E2725" s="983">
        <v>1</v>
      </c>
      <c r="F2725" s="1006">
        <v>0</v>
      </c>
      <c r="G2725" s="984">
        <f>E2725*F2725</f>
        <v>0</v>
      </c>
    </row>
    <row r="2726" spans="2:7" ht="30" outlineLevel="1">
      <c r="B2726" s="987"/>
      <c r="C2726" s="999" t="s">
        <v>1421</v>
      </c>
      <c r="D2726" s="982"/>
      <c r="E2726" s="983"/>
      <c r="F2726" s="1007"/>
      <c r="G2726" s="984"/>
    </row>
    <row r="2727" spans="2:7" outlineLevel="1">
      <c r="B2727" s="987"/>
      <c r="C2727" s="999" t="s">
        <v>1506</v>
      </c>
      <c r="D2727" s="943"/>
      <c r="E2727" s="943"/>
      <c r="F2727" s="943"/>
      <c r="G2727" s="943"/>
    </row>
    <row r="2728" spans="2:7" outlineLevel="1">
      <c r="B2728" s="987"/>
      <c r="C2728" s="998"/>
      <c r="D2728" s="943"/>
      <c r="E2728" s="943"/>
      <c r="F2728" s="943"/>
      <c r="G2728" s="943"/>
    </row>
    <row r="2729" spans="2:7" outlineLevel="1">
      <c r="B2729" s="987">
        <v>15</v>
      </c>
      <c r="C2729" s="1005" t="s">
        <v>1423</v>
      </c>
      <c r="D2729" s="982" t="s">
        <v>575</v>
      </c>
      <c r="E2729" s="983">
        <v>4</v>
      </c>
      <c r="F2729" s="1006">
        <v>0</v>
      </c>
      <c r="G2729" s="984">
        <f>E2729*F2729</f>
        <v>0</v>
      </c>
    </row>
    <row r="2730" spans="2:7" ht="45" outlineLevel="1">
      <c r="B2730" s="987"/>
      <c r="C2730" s="1009" t="s">
        <v>1424</v>
      </c>
      <c r="D2730" s="982"/>
      <c r="E2730" s="983"/>
      <c r="F2730" s="1007"/>
      <c r="G2730" s="984"/>
    </row>
    <row r="2731" spans="2:7" outlineLevel="1">
      <c r="B2731" s="987"/>
      <c r="C2731" s="998"/>
      <c r="D2731" s="943"/>
      <c r="E2731" s="943"/>
      <c r="F2731" s="943"/>
      <c r="G2731" s="943"/>
    </row>
    <row r="2732" spans="2:7" outlineLevel="1">
      <c r="B2732" s="987">
        <v>16</v>
      </c>
      <c r="C2732" s="1005" t="s">
        <v>1488</v>
      </c>
      <c r="D2732" s="982" t="s">
        <v>575</v>
      </c>
      <c r="E2732" s="983">
        <v>1</v>
      </c>
      <c r="F2732" s="1006">
        <v>0</v>
      </c>
      <c r="G2732" s="984">
        <f>E2732*F2732</f>
        <v>0</v>
      </c>
    </row>
    <row r="2733" spans="2:7" ht="90" outlineLevel="1">
      <c r="B2733" s="987"/>
      <c r="C2733" s="999" t="s">
        <v>1507</v>
      </c>
      <c r="D2733" s="982"/>
      <c r="E2733" s="983"/>
      <c r="F2733" s="1007"/>
      <c r="G2733" s="984"/>
    </row>
    <row r="2734" spans="2:7" outlineLevel="1">
      <c r="B2734" s="980"/>
      <c r="C2734" s="981"/>
      <c r="D2734" s="982"/>
      <c r="E2734" s="983"/>
      <c r="F2734" s="984"/>
      <c r="G2734" s="984"/>
    </row>
    <row r="2735" spans="2:7" outlineLevel="1">
      <c r="B2735" s="980"/>
      <c r="C2735" s="1004" t="s">
        <v>1508</v>
      </c>
      <c r="D2735" s="982"/>
      <c r="E2735" s="983"/>
      <c r="F2735" s="984"/>
      <c r="G2735" s="984"/>
    </row>
    <row r="2736" spans="2:7" outlineLevel="1">
      <c r="B2736" s="987"/>
      <c r="C2736" s="998"/>
      <c r="D2736" s="982"/>
      <c r="E2736" s="983"/>
      <c r="F2736" s="984"/>
      <c r="G2736" s="984"/>
    </row>
    <row r="2737" spans="2:7" outlineLevel="1">
      <c r="B2737" s="987">
        <v>17</v>
      </c>
      <c r="C2737" s="1005" t="s">
        <v>1509</v>
      </c>
      <c r="D2737" s="982" t="s">
        <v>132</v>
      </c>
      <c r="E2737" s="983">
        <v>1</v>
      </c>
      <c r="F2737" s="1006">
        <v>0</v>
      </c>
      <c r="G2737" s="984">
        <f>E2737*F2737</f>
        <v>0</v>
      </c>
    </row>
    <row r="2738" spans="2:7" ht="45" outlineLevel="1">
      <c r="B2738" s="987"/>
      <c r="C2738" s="999" t="s">
        <v>1510</v>
      </c>
      <c r="D2738" s="982"/>
      <c r="E2738" s="983"/>
      <c r="F2738" s="1007"/>
      <c r="G2738" s="984"/>
    </row>
    <row r="2739" spans="2:7" ht="30" outlineLevel="1">
      <c r="B2739" s="987"/>
      <c r="C2739" s="999" t="s">
        <v>1511</v>
      </c>
      <c r="D2739" s="943"/>
      <c r="E2739" s="943"/>
      <c r="F2739" s="943"/>
      <c r="G2739" s="943"/>
    </row>
    <row r="2740" spans="2:7" ht="75" outlineLevel="1">
      <c r="B2740" s="987"/>
      <c r="C2740" s="999" t="s">
        <v>1512</v>
      </c>
      <c r="D2740" s="943"/>
      <c r="E2740" s="943"/>
      <c r="F2740" s="943"/>
      <c r="G2740" s="943"/>
    </row>
    <row r="2741" spans="2:7" ht="60" outlineLevel="1">
      <c r="B2741" s="987"/>
      <c r="C2741" s="999" t="s">
        <v>1513</v>
      </c>
      <c r="D2741" s="943"/>
      <c r="E2741" s="943"/>
      <c r="F2741" s="943"/>
      <c r="G2741" s="943"/>
    </row>
    <row r="2742" spans="2:7" ht="30" outlineLevel="1">
      <c r="B2742" s="987"/>
      <c r="C2742" s="999" t="s">
        <v>1514</v>
      </c>
      <c r="D2742" s="943"/>
      <c r="E2742" s="943"/>
      <c r="F2742" s="943"/>
      <c r="G2742" s="943"/>
    </row>
    <row r="2743" spans="2:7" ht="45" outlineLevel="1">
      <c r="B2743" s="987"/>
      <c r="C2743" s="999" t="s">
        <v>1515</v>
      </c>
      <c r="D2743" s="943"/>
      <c r="E2743" s="943"/>
      <c r="F2743" s="943"/>
      <c r="G2743" s="943"/>
    </row>
    <row r="2744" spans="2:7" ht="30" outlineLevel="1">
      <c r="B2744" s="987"/>
      <c r="C2744" s="999" t="s">
        <v>1516</v>
      </c>
      <c r="D2744" s="943"/>
      <c r="E2744" s="943"/>
      <c r="F2744" s="943"/>
      <c r="G2744" s="943"/>
    </row>
    <row r="2745" spans="2:7" ht="30" outlineLevel="1">
      <c r="B2745" s="987"/>
      <c r="C2745" s="999" t="s">
        <v>1517</v>
      </c>
      <c r="D2745" s="943"/>
      <c r="E2745" s="943"/>
      <c r="F2745" s="943"/>
      <c r="G2745" s="943"/>
    </row>
    <row r="2746" spans="2:7" ht="60" outlineLevel="1">
      <c r="B2746" s="987"/>
      <c r="C2746" s="998" t="s">
        <v>1518</v>
      </c>
      <c r="D2746" s="943"/>
      <c r="E2746" s="943"/>
      <c r="F2746" s="943"/>
      <c r="G2746" s="943"/>
    </row>
    <row r="2747" spans="2:7" ht="45" outlineLevel="1">
      <c r="B2747" s="987"/>
      <c r="C2747" s="998" t="s">
        <v>1519</v>
      </c>
      <c r="D2747" s="943"/>
      <c r="E2747" s="943"/>
      <c r="F2747" s="943"/>
      <c r="G2747" s="943"/>
    </row>
    <row r="2748" spans="2:7" ht="60" outlineLevel="1">
      <c r="B2748" s="987"/>
      <c r="C2748" s="999" t="s">
        <v>1520</v>
      </c>
      <c r="D2748" s="943"/>
      <c r="E2748" s="943"/>
      <c r="F2748" s="943"/>
      <c r="G2748" s="943"/>
    </row>
    <row r="2749" spans="2:7" outlineLevel="1">
      <c r="B2749" s="987"/>
      <c r="C2749" s="998"/>
      <c r="D2749" s="982"/>
      <c r="E2749" s="983"/>
      <c r="F2749" s="984"/>
      <c r="G2749" s="984"/>
    </row>
    <row r="2750" spans="2:7" outlineLevel="1">
      <c r="B2750" s="987">
        <v>18</v>
      </c>
      <c r="C2750" s="1005" t="s">
        <v>1521</v>
      </c>
      <c r="D2750" s="982" t="s">
        <v>575</v>
      </c>
      <c r="E2750" s="983">
        <v>4</v>
      </c>
      <c r="F2750" s="1006">
        <v>0</v>
      </c>
      <c r="G2750" s="984">
        <f>E2750*F2750</f>
        <v>0</v>
      </c>
    </row>
    <row r="2751" spans="2:7" ht="135" outlineLevel="1">
      <c r="B2751" s="987"/>
      <c r="C2751" s="999" t="s">
        <v>1522</v>
      </c>
      <c r="D2751" s="943"/>
      <c r="E2751" s="943"/>
      <c r="F2751" s="943"/>
      <c r="G2751" s="943"/>
    </row>
    <row r="2752" spans="2:7" outlineLevel="1">
      <c r="B2752" s="987"/>
      <c r="C2752" s="998"/>
      <c r="D2752" s="982"/>
      <c r="E2752" s="983"/>
      <c r="F2752" s="984"/>
      <c r="G2752" s="984"/>
    </row>
    <row r="2753" spans="2:7" outlineLevel="1">
      <c r="B2753" s="987">
        <v>19</v>
      </c>
      <c r="C2753" s="1005" t="s">
        <v>1523</v>
      </c>
      <c r="D2753" s="982" t="s">
        <v>575</v>
      </c>
      <c r="E2753" s="983">
        <v>2</v>
      </c>
      <c r="F2753" s="1006">
        <v>0</v>
      </c>
      <c r="G2753" s="984">
        <f>E2753*F2753</f>
        <v>0</v>
      </c>
    </row>
    <row r="2754" spans="2:7" ht="150" outlineLevel="1">
      <c r="B2754" s="987"/>
      <c r="C2754" s="999" t="s">
        <v>1524</v>
      </c>
      <c r="D2754" s="943"/>
      <c r="E2754" s="943"/>
      <c r="F2754" s="943"/>
      <c r="G2754" s="943"/>
    </row>
    <row r="2755" spans="2:7" outlineLevel="1">
      <c r="B2755" s="987"/>
      <c r="C2755" s="999" t="s">
        <v>1525</v>
      </c>
      <c r="D2755" s="943"/>
      <c r="E2755" s="943"/>
      <c r="F2755" s="943"/>
      <c r="G2755" s="943"/>
    </row>
    <row r="2756" spans="2:7" outlineLevel="1">
      <c r="B2756" s="987"/>
      <c r="C2756" s="998"/>
      <c r="D2756" s="982"/>
      <c r="E2756" s="983"/>
      <c r="F2756" s="984"/>
      <c r="G2756" s="984"/>
    </row>
    <row r="2757" spans="2:7" outlineLevel="1">
      <c r="B2757" s="987">
        <v>20</v>
      </c>
      <c r="C2757" s="1005" t="s">
        <v>1526</v>
      </c>
      <c r="D2757" s="982" t="s">
        <v>575</v>
      </c>
      <c r="E2757" s="983">
        <v>2</v>
      </c>
      <c r="F2757" s="1006">
        <v>0</v>
      </c>
      <c r="G2757" s="984">
        <f>E2757*F2757</f>
        <v>0</v>
      </c>
    </row>
    <row r="2758" spans="2:7" ht="45" outlineLevel="1">
      <c r="B2758" s="987"/>
      <c r="C2758" s="999" t="s">
        <v>1527</v>
      </c>
      <c r="D2758" s="943"/>
      <c r="E2758" s="943"/>
      <c r="F2758" s="943"/>
      <c r="G2758" s="943"/>
    </row>
    <row r="2759" spans="2:7" ht="30" outlineLevel="1">
      <c r="B2759" s="987"/>
      <c r="C2759" s="999" t="s">
        <v>1528</v>
      </c>
      <c r="D2759" s="943"/>
      <c r="E2759" s="943"/>
      <c r="F2759" s="943"/>
      <c r="G2759" s="943"/>
    </row>
    <row r="2760" spans="2:7" ht="30" outlineLevel="1">
      <c r="B2760" s="987"/>
      <c r="C2760" s="999" t="s">
        <v>1529</v>
      </c>
      <c r="D2760" s="943"/>
      <c r="E2760" s="943"/>
      <c r="F2760" s="943"/>
      <c r="G2760" s="943"/>
    </row>
    <row r="2761" spans="2:7" ht="30" outlineLevel="1">
      <c r="B2761" s="987"/>
      <c r="C2761" s="999" t="s">
        <v>1530</v>
      </c>
      <c r="D2761" s="943"/>
      <c r="E2761" s="943"/>
      <c r="F2761" s="943"/>
      <c r="G2761" s="943"/>
    </row>
    <row r="2762" spans="2:7" outlineLevel="1">
      <c r="B2762" s="987"/>
      <c r="C2762" s="999" t="s">
        <v>1531</v>
      </c>
      <c r="D2762" s="943"/>
      <c r="E2762" s="943"/>
      <c r="F2762" s="943"/>
      <c r="G2762" s="943"/>
    </row>
    <row r="2763" spans="2:7" ht="159" customHeight="1" outlineLevel="1">
      <c r="B2763" s="987"/>
      <c r="C2763" s="999"/>
      <c r="D2763" s="943"/>
      <c r="E2763" s="943"/>
      <c r="F2763" s="943"/>
      <c r="G2763" s="943"/>
    </row>
    <row r="2764" spans="2:7" outlineLevel="1">
      <c r="B2764" s="987"/>
      <c r="C2764" s="998"/>
      <c r="D2764" s="982"/>
      <c r="E2764" s="983"/>
      <c r="F2764" s="984"/>
      <c r="G2764" s="984"/>
    </row>
    <row r="2765" spans="2:7" outlineLevel="1">
      <c r="B2765" s="987">
        <v>21</v>
      </c>
      <c r="C2765" s="1005" t="s">
        <v>1532</v>
      </c>
      <c r="D2765" s="982" t="s">
        <v>575</v>
      </c>
      <c r="E2765" s="983">
        <v>1</v>
      </c>
      <c r="F2765" s="1006">
        <v>0</v>
      </c>
      <c r="G2765" s="984">
        <f>E2765*F2765</f>
        <v>0</v>
      </c>
    </row>
    <row r="2766" spans="2:7" ht="60" outlineLevel="1">
      <c r="B2766" s="987"/>
      <c r="C2766" s="999" t="s">
        <v>1533</v>
      </c>
      <c r="D2766" s="943"/>
      <c r="E2766" s="943"/>
      <c r="F2766" s="943"/>
      <c r="G2766" s="943"/>
    </row>
    <row r="2767" spans="2:7" outlineLevel="1">
      <c r="B2767" s="987"/>
      <c r="C2767" s="999" t="s">
        <v>1534</v>
      </c>
      <c r="D2767" s="943"/>
      <c r="E2767" s="943"/>
      <c r="F2767" s="943"/>
      <c r="G2767" s="943"/>
    </row>
    <row r="2768" spans="2:7" ht="82.5" customHeight="1" outlineLevel="1">
      <c r="B2768" s="987"/>
      <c r="C2768" s="999"/>
      <c r="D2768" s="943"/>
      <c r="E2768" s="943"/>
      <c r="F2768" s="943"/>
      <c r="G2768" s="943"/>
    </row>
    <row r="2769" spans="2:7" outlineLevel="1">
      <c r="B2769" s="987"/>
      <c r="C2769" s="998"/>
      <c r="D2769" s="982"/>
      <c r="E2769" s="983"/>
      <c r="F2769" s="984"/>
      <c r="G2769" s="984"/>
    </row>
    <row r="2770" spans="2:7" outlineLevel="1">
      <c r="B2770" s="987">
        <v>22</v>
      </c>
      <c r="C2770" s="1005" t="s">
        <v>1535</v>
      </c>
      <c r="D2770" s="982" t="s">
        <v>575</v>
      </c>
      <c r="E2770" s="983">
        <v>1</v>
      </c>
      <c r="F2770" s="1006">
        <v>0</v>
      </c>
      <c r="G2770" s="984">
        <f>E2770*F2770</f>
        <v>0</v>
      </c>
    </row>
    <row r="2771" spans="2:7" ht="30" outlineLevel="1">
      <c r="B2771" s="987"/>
      <c r="C2771" s="999" t="s">
        <v>1536</v>
      </c>
      <c r="D2771" s="943"/>
      <c r="E2771" s="943"/>
      <c r="F2771" s="943"/>
      <c r="G2771" s="943"/>
    </row>
    <row r="2772" spans="2:7" ht="45" outlineLevel="1">
      <c r="B2772" s="987"/>
      <c r="C2772" s="998" t="s">
        <v>1537</v>
      </c>
      <c r="D2772" s="982"/>
      <c r="E2772" s="983"/>
      <c r="F2772" s="984"/>
      <c r="G2772" s="984"/>
    </row>
    <row r="2773" spans="2:7" outlineLevel="1">
      <c r="B2773" s="987"/>
      <c r="C2773" s="998" t="s">
        <v>1538</v>
      </c>
      <c r="D2773" s="982"/>
      <c r="E2773" s="983"/>
      <c r="F2773" s="984"/>
      <c r="G2773" s="984"/>
    </row>
    <row r="2774" spans="2:7" outlineLevel="1">
      <c r="B2774" s="987"/>
      <c r="C2774" s="998" t="s">
        <v>1539</v>
      </c>
      <c r="D2774" s="982"/>
      <c r="E2774" s="983"/>
      <c r="F2774" s="984"/>
      <c r="G2774" s="984"/>
    </row>
    <row r="2775" spans="2:7" outlineLevel="1">
      <c r="B2775" s="987"/>
      <c r="C2775" s="998" t="s">
        <v>1540</v>
      </c>
      <c r="D2775" s="982"/>
      <c r="E2775" s="983"/>
      <c r="F2775" s="984"/>
      <c r="G2775" s="984"/>
    </row>
    <row r="2776" spans="2:7" outlineLevel="1">
      <c r="B2776" s="987"/>
      <c r="C2776" s="998" t="s">
        <v>1541</v>
      </c>
      <c r="D2776" s="982"/>
      <c r="E2776" s="983"/>
      <c r="F2776" s="984"/>
      <c r="G2776" s="984"/>
    </row>
    <row r="2777" spans="2:7" outlineLevel="1">
      <c r="B2777" s="987"/>
      <c r="C2777" s="998" t="s">
        <v>1542</v>
      </c>
      <c r="D2777" s="982"/>
      <c r="E2777" s="983"/>
      <c r="F2777" s="984"/>
      <c r="G2777" s="984"/>
    </row>
    <row r="2778" spans="2:7" outlineLevel="1">
      <c r="B2778" s="987"/>
      <c r="C2778" s="998" t="s">
        <v>1543</v>
      </c>
      <c r="D2778" s="982"/>
      <c r="E2778" s="983"/>
      <c r="F2778" s="984"/>
      <c r="G2778" s="984"/>
    </row>
    <row r="2779" spans="2:7" ht="30" outlineLevel="1">
      <c r="B2779" s="987"/>
      <c r="C2779" s="998" t="s">
        <v>1544</v>
      </c>
      <c r="D2779" s="982"/>
      <c r="E2779" s="983"/>
      <c r="F2779" s="984"/>
      <c r="G2779" s="984"/>
    </row>
    <row r="2780" spans="2:7" outlineLevel="1">
      <c r="B2780" s="987"/>
      <c r="C2780" s="998"/>
      <c r="D2780" s="982"/>
      <c r="E2780" s="983"/>
      <c r="F2780" s="984"/>
      <c r="G2780" s="984"/>
    </row>
    <row r="2781" spans="2:7" outlineLevel="1">
      <c r="B2781" s="987" t="s">
        <v>89</v>
      </c>
      <c r="C2781" s="1005" t="s">
        <v>1483</v>
      </c>
      <c r="D2781" s="982" t="s">
        <v>575</v>
      </c>
      <c r="E2781" s="983">
        <v>1</v>
      </c>
      <c r="F2781" s="1006">
        <v>0</v>
      </c>
      <c r="G2781" s="984">
        <f>E2781*F2781</f>
        <v>0</v>
      </c>
    </row>
    <row r="2782" spans="2:7" ht="60" outlineLevel="1">
      <c r="B2782" s="987"/>
      <c r="C2782" s="999" t="s">
        <v>1545</v>
      </c>
      <c r="D2782" s="943"/>
      <c r="E2782" s="943"/>
      <c r="F2782" s="943"/>
      <c r="G2782" s="943"/>
    </row>
    <row r="2783" spans="2:7" ht="285" outlineLevel="1">
      <c r="B2783" s="987"/>
      <c r="C2783" s="999" t="s">
        <v>1546</v>
      </c>
      <c r="D2783" s="982"/>
      <c r="E2783" s="983"/>
      <c r="F2783" s="1007"/>
      <c r="G2783" s="984"/>
    </row>
    <row r="2784" spans="2:7" ht="150.75" customHeight="1" outlineLevel="1">
      <c r="B2784" s="987"/>
      <c r="C2784" s="999"/>
      <c r="D2784" s="982"/>
      <c r="E2784" s="983"/>
      <c r="F2784" s="1007"/>
      <c r="G2784" s="984"/>
    </row>
    <row r="2785" spans="2:7" outlineLevel="1">
      <c r="B2785" s="980"/>
      <c r="C2785" s="981"/>
      <c r="D2785" s="982"/>
      <c r="E2785" s="983"/>
      <c r="F2785" s="984"/>
      <c r="G2785" s="984"/>
    </row>
    <row r="2786" spans="2:7" outlineLevel="1">
      <c r="B2786" s="980"/>
      <c r="C2786" s="1004" t="s">
        <v>1547</v>
      </c>
      <c r="D2786" s="982"/>
      <c r="E2786" s="983"/>
      <c r="F2786" s="984"/>
      <c r="G2786" s="984"/>
    </row>
    <row r="2787" spans="2:7" outlineLevel="1">
      <c r="B2787" s="987"/>
      <c r="C2787" s="998"/>
      <c r="D2787" s="982"/>
      <c r="E2787" s="983"/>
      <c r="F2787" s="984"/>
      <c r="G2787" s="984"/>
    </row>
    <row r="2788" spans="2:7" outlineLevel="1">
      <c r="B2788" s="987">
        <v>23</v>
      </c>
      <c r="C2788" s="1005" t="s">
        <v>1208</v>
      </c>
      <c r="D2788" s="982" t="s">
        <v>575</v>
      </c>
      <c r="E2788" s="983">
        <v>4</v>
      </c>
      <c r="F2788" s="1006">
        <v>0</v>
      </c>
      <c r="G2788" s="984">
        <f>E2788*F2788</f>
        <v>0</v>
      </c>
    </row>
    <row r="2789" spans="2:7" outlineLevel="1">
      <c r="B2789" s="987"/>
      <c r="C2789" s="999"/>
      <c r="D2789" s="943"/>
      <c r="E2789" s="943"/>
      <c r="F2789" s="943"/>
      <c r="G2789" s="943"/>
    </row>
    <row r="2790" spans="2:7" ht="30" outlineLevel="1">
      <c r="B2790" s="987"/>
      <c r="C2790" s="999" t="s">
        <v>1209</v>
      </c>
      <c r="D2790" s="943"/>
      <c r="E2790" s="943"/>
      <c r="F2790" s="943"/>
      <c r="G2790" s="943"/>
    </row>
    <row r="2791" spans="2:7" outlineLevel="1">
      <c r="B2791" s="987"/>
      <c r="C2791" s="998"/>
      <c r="D2791" s="982"/>
      <c r="E2791" s="983"/>
      <c r="F2791" s="984"/>
      <c r="G2791" s="984"/>
    </row>
    <row r="2792" spans="2:7" outlineLevel="1">
      <c r="B2792" s="987">
        <v>24</v>
      </c>
      <c r="C2792" s="1005" t="s">
        <v>1210</v>
      </c>
      <c r="D2792" s="982" t="s">
        <v>575</v>
      </c>
      <c r="E2792" s="983">
        <v>6</v>
      </c>
      <c r="F2792" s="1006">
        <v>0</v>
      </c>
      <c r="G2792" s="984">
        <f>E2792*F2792</f>
        <v>0</v>
      </c>
    </row>
    <row r="2793" spans="2:7" outlineLevel="1">
      <c r="B2793" s="987"/>
      <c r="C2793" s="999"/>
      <c r="D2793" s="943"/>
      <c r="E2793" s="943"/>
      <c r="F2793" s="943"/>
      <c r="G2793" s="943"/>
    </row>
    <row r="2794" spans="2:7" ht="30" outlineLevel="1">
      <c r="B2794" s="987"/>
      <c r="C2794" s="999" t="s">
        <v>1211</v>
      </c>
      <c r="D2794" s="943"/>
      <c r="E2794" s="943"/>
      <c r="F2794" s="943"/>
      <c r="G2794" s="943"/>
    </row>
    <row r="2795" spans="2:7" outlineLevel="1">
      <c r="B2795" s="980"/>
      <c r="C2795" s="981"/>
      <c r="D2795" s="982"/>
      <c r="E2795" s="983"/>
      <c r="F2795" s="984"/>
      <c r="G2795" s="984"/>
    </row>
    <row r="2796" spans="2:7" outlineLevel="1">
      <c r="B2796" s="980"/>
      <c r="C2796" s="1004" t="s">
        <v>1548</v>
      </c>
      <c r="D2796" s="982"/>
      <c r="E2796" s="983"/>
      <c r="F2796" s="984"/>
      <c r="G2796" s="984"/>
    </row>
    <row r="2797" spans="2:7" outlineLevel="1">
      <c r="B2797" s="987"/>
      <c r="C2797" s="998"/>
      <c r="D2797" s="943"/>
      <c r="E2797" s="943"/>
      <c r="F2797" s="943"/>
      <c r="G2797" s="943"/>
    </row>
    <row r="2798" spans="2:7" outlineLevel="1">
      <c r="B2798" s="987">
        <v>25</v>
      </c>
      <c r="C2798" s="1005" t="s">
        <v>1505</v>
      </c>
      <c r="D2798" s="982" t="s">
        <v>575</v>
      </c>
      <c r="E2798" s="983">
        <v>2</v>
      </c>
      <c r="F2798" s="1006">
        <v>0</v>
      </c>
      <c r="G2798" s="984">
        <f>E2798*F2798</f>
        <v>0</v>
      </c>
    </row>
    <row r="2799" spans="2:7" ht="30" outlineLevel="1">
      <c r="B2799" s="987"/>
      <c r="C2799" s="999" t="s">
        <v>1421</v>
      </c>
      <c r="D2799" s="982"/>
      <c r="E2799" s="983"/>
      <c r="F2799" s="1007"/>
      <c r="G2799" s="984"/>
    </row>
    <row r="2800" spans="2:7" outlineLevel="1">
      <c r="B2800" s="987"/>
      <c r="C2800" s="999" t="s">
        <v>1506</v>
      </c>
      <c r="D2800" s="943"/>
      <c r="E2800" s="943"/>
      <c r="F2800" s="943"/>
      <c r="G2800" s="943"/>
    </row>
    <row r="2801" spans="2:7" outlineLevel="1">
      <c r="B2801" s="980"/>
      <c r="C2801" s="981"/>
      <c r="D2801" s="982"/>
      <c r="E2801" s="983"/>
      <c r="F2801" s="984"/>
      <c r="G2801" s="984"/>
    </row>
    <row r="2802" spans="2:7" outlineLevel="1">
      <c r="B2802" s="980"/>
      <c r="C2802" s="1004" t="s">
        <v>1549</v>
      </c>
      <c r="D2802" s="982"/>
      <c r="E2802" s="983"/>
      <c r="F2802" s="984"/>
      <c r="G2802" s="984"/>
    </row>
    <row r="2803" spans="2:7" outlineLevel="1">
      <c r="B2803" s="987"/>
      <c r="C2803" s="998"/>
      <c r="D2803" s="943"/>
      <c r="E2803" s="943"/>
      <c r="F2803" s="943"/>
      <c r="G2803" s="943"/>
    </row>
    <row r="2804" spans="2:7" outlineLevel="1">
      <c r="B2804" s="987">
        <v>26</v>
      </c>
      <c r="C2804" s="1005" t="s">
        <v>1505</v>
      </c>
      <c r="D2804" s="982" t="s">
        <v>575</v>
      </c>
      <c r="E2804" s="983">
        <v>2</v>
      </c>
      <c r="F2804" s="1006">
        <v>0</v>
      </c>
      <c r="G2804" s="984">
        <f>E2804*F2804</f>
        <v>0</v>
      </c>
    </row>
    <row r="2805" spans="2:7" ht="30" outlineLevel="1">
      <c r="B2805" s="987"/>
      <c r="C2805" s="999" t="s">
        <v>1421</v>
      </c>
      <c r="D2805" s="982"/>
      <c r="E2805" s="983"/>
      <c r="F2805" s="1007"/>
      <c r="G2805" s="984"/>
    </row>
    <row r="2806" spans="2:7" outlineLevel="1">
      <c r="B2806" s="987"/>
      <c r="C2806" s="999" t="s">
        <v>1506</v>
      </c>
      <c r="D2806" s="943"/>
      <c r="E2806" s="943"/>
      <c r="F2806" s="943"/>
      <c r="G2806" s="943"/>
    </row>
    <row r="2807" spans="2:7" outlineLevel="1">
      <c r="B2807" s="987"/>
      <c r="C2807" s="998"/>
      <c r="D2807" s="982"/>
      <c r="E2807" s="983"/>
      <c r="F2807" s="984"/>
      <c r="G2807" s="984"/>
    </row>
    <row r="2808" spans="2:7" outlineLevel="1">
      <c r="B2808" s="987">
        <v>27</v>
      </c>
      <c r="C2808" s="1005" t="s">
        <v>1550</v>
      </c>
      <c r="D2808" s="982" t="s">
        <v>575</v>
      </c>
      <c r="E2808" s="983">
        <v>1</v>
      </c>
      <c r="F2808" s="1006">
        <v>0</v>
      </c>
      <c r="G2808" s="984">
        <f>E2808*F2808</f>
        <v>0</v>
      </c>
    </row>
    <row r="2809" spans="2:7" outlineLevel="1">
      <c r="B2809" s="987"/>
      <c r="C2809" s="999"/>
      <c r="D2809" s="943"/>
      <c r="E2809" s="943"/>
      <c r="F2809" s="943"/>
      <c r="G2809" s="943"/>
    </row>
    <row r="2810" spans="2:7" ht="60" outlineLevel="1">
      <c r="B2810" s="987"/>
      <c r="C2810" s="999" t="s">
        <v>1551</v>
      </c>
      <c r="D2810" s="943"/>
      <c r="E2810" s="943"/>
      <c r="F2810" s="943"/>
      <c r="G2810" s="943"/>
    </row>
    <row r="2811" spans="2:7" ht="45" outlineLevel="1">
      <c r="B2811" s="987"/>
      <c r="C2811" s="999" t="s">
        <v>1552</v>
      </c>
      <c r="D2811" s="943"/>
      <c r="E2811" s="943"/>
      <c r="F2811" s="943"/>
      <c r="G2811" s="943"/>
    </row>
    <row r="2812" spans="2:7" outlineLevel="1">
      <c r="B2812" s="987"/>
      <c r="C2812" s="999" t="s">
        <v>1246</v>
      </c>
      <c r="D2812" s="943"/>
      <c r="E2812" s="943"/>
      <c r="F2812" s="943"/>
      <c r="G2812" s="943"/>
    </row>
    <row r="2813" spans="2:7" outlineLevel="1">
      <c r="B2813" s="987"/>
      <c r="C2813" s="999" t="s">
        <v>1221</v>
      </c>
      <c r="D2813" s="943"/>
      <c r="E2813" s="943"/>
      <c r="F2813" s="943"/>
      <c r="G2813" s="943"/>
    </row>
    <row r="2814" spans="2:7" outlineLevel="1">
      <c r="B2814" s="987"/>
      <c r="C2814" s="999" t="s">
        <v>1553</v>
      </c>
      <c r="D2814" s="943"/>
      <c r="E2814" s="943"/>
      <c r="F2814" s="943"/>
      <c r="G2814" s="943"/>
    </row>
    <row r="2815" spans="2:7" outlineLevel="1">
      <c r="B2815" s="980"/>
      <c r="C2815" s="981"/>
      <c r="D2815" s="982"/>
      <c r="E2815" s="983"/>
      <c r="F2815" s="984"/>
      <c r="G2815" s="984"/>
    </row>
    <row r="2816" spans="2:7" outlineLevel="1">
      <c r="B2816" s="980"/>
      <c r="C2816" s="1004" t="s">
        <v>1554</v>
      </c>
      <c r="D2816" s="982"/>
      <c r="E2816" s="983"/>
      <c r="F2816" s="984"/>
      <c r="G2816" s="984"/>
    </row>
    <row r="2817" spans="2:7" outlineLevel="1">
      <c r="B2817" s="987"/>
      <c r="C2817" s="998"/>
      <c r="D2817" s="943"/>
      <c r="E2817" s="943"/>
      <c r="F2817" s="943"/>
      <c r="G2817" s="943"/>
    </row>
    <row r="2818" spans="2:7" outlineLevel="1">
      <c r="B2818" s="987">
        <v>28</v>
      </c>
      <c r="C2818" s="1005" t="s">
        <v>1555</v>
      </c>
      <c r="D2818" s="982" t="s">
        <v>132</v>
      </c>
      <c r="E2818" s="983">
        <v>180</v>
      </c>
      <c r="F2818" s="1006">
        <v>0</v>
      </c>
      <c r="G2818" s="984">
        <f>E2818*F2818</f>
        <v>0</v>
      </c>
    </row>
    <row r="2819" spans="2:7" ht="150" outlineLevel="1">
      <c r="B2819" s="987"/>
      <c r="C2819" s="999" t="s">
        <v>1556</v>
      </c>
      <c r="D2819" s="982"/>
      <c r="E2819" s="983" t="s">
        <v>315</v>
      </c>
      <c r="F2819" s="1007"/>
      <c r="G2819" s="984"/>
    </row>
    <row r="2820" spans="2:7" ht="45" outlineLevel="1">
      <c r="B2820" s="987"/>
      <c r="C2820" s="999" t="s">
        <v>1557</v>
      </c>
      <c r="D2820" s="982"/>
      <c r="E2820" s="983"/>
      <c r="F2820" s="1007"/>
      <c r="G2820" s="984"/>
    </row>
    <row r="2821" spans="2:7" ht="45" outlineLevel="1">
      <c r="B2821" s="987"/>
      <c r="C2821" s="999" t="s">
        <v>1558</v>
      </c>
      <c r="D2821" s="982"/>
      <c r="E2821" s="983"/>
      <c r="F2821" s="1007"/>
      <c r="G2821" s="984"/>
    </row>
    <row r="2822" spans="2:7" ht="105" outlineLevel="1">
      <c r="B2822" s="987"/>
      <c r="C2822" s="999" t="s">
        <v>1559</v>
      </c>
      <c r="D2822" s="982"/>
      <c r="E2822" s="983"/>
      <c r="F2822" s="1007"/>
      <c r="G2822" s="984"/>
    </row>
    <row r="2823" spans="2:7" ht="30" outlineLevel="1">
      <c r="B2823" s="987"/>
      <c r="C2823" s="999" t="s">
        <v>1560</v>
      </c>
      <c r="D2823" s="943"/>
      <c r="E2823" s="943"/>
      <c r="F2823" s="943"/>
      <c r="G2823" s="943"/>
    </row>
    <row r="2824" spans="2:7" ht="90" outlineLevel="1">
      <c r="B2824" s="987"/>
      <c r="C2824" s="999" t="s">
        <v>1561</v>
      </c>
      <c r="D2824" s="943"/>
      <c r="E2824" s="943"/>
      <c r="F2824" s="943"/>
      <c r="G2824" s="943"/>
    </row>
    <row r="2825" spans="2:7" outlineLevel="1">
      <c r="B2825" s="987"/>
      <c r="C2825" s="999" t="s">
        <v>1562</v>
      </c>
      <c r="D2825" s="943"/>
      <c r="E2825" s="943"/>
      <c r="F2825" s="943"/>
      <c r="G2825" s="943"/>
    </row>
    <row r="2826" spans="2:7" outlineLevel="1">
      <c r="B2826" s="987"/>
      <c r="C2826" s="999" t="s">
        <v>1563</v>
      </c>
      <c r="D2826" s="943"/>
      <c r="E2826" s="943"/>
      <c r="F2826" s="943"/>
      <c r="G2826" s="943"/>
    </row>
    <row r="2827" spans="2:7" ht="30" outlineLevel="1">
      <c r="B2827" s="987"/>
      <c r="C2827" s="999" t="s">
        <v>1204</v>
      </c>
      <c r="D2827" s="943"/>
      <c r="E2827" s="943"/>
      <c r="F2827" s="943"/>
      <c r="G2827" s="943"/>
    </row>
    <row r="2828" spans="2:7" outlineLevel="1">
      <c r="B2828" s="987"/>
      <c r="C2828" s="998"/>
      <c r="D2828" s="943"/>
      <c r="E2828" s="943"/>
      <c r="F2828" s="943"/>
      <c r="G2828" s="943"/>
    </row>
    <row r="2829" spans="2:7" outlineLevel="1">
      <c r="B2829" s="987">
        <v>29</v>
      </c>
      <c r="C2829" s="1005" t="s">
        <v>1564</v>
      </c>
      <c r="D2829" s="982" t="s">
        <v>575</v>
      </c>
      <c r="E2829" s="983">
        <v>27</v>
      </c>
      <c r="F2829" s="1006">
        <v>0</v>
      </c>
      <c r="G2829" s="984">
        <f>E2829*F2829</f>
        <v>0</v>
      </c>
    </row>
    <row r="2830" spans="2:7" ht="60" outlineLevel="1">
      <c r="B2830" s="987"/>
      <c r="C2830" s="999" t="s">
        <v>1565</v>
      </c>
      <c r="D2830" s="982"/>
      <c r="E2830" s="983"/>
      <c r="F2830" s="1007"/>
      <c r="G2830" s="984"/>
    </row>
    <row r="2831" spans="2:7" outlineLevel="1">
      <c r="B2831" s="987"/>
      <c r="C2831" s="999" t="s">
        <v>1566</v>
      </c>
      <c r="D2831" s="982"/>
      <c r="E2831" s="983"/>
      <c r="F2831" s="1007"/>
      <c r="G2831" s="984"/>
    </row>
    <row r="2832" spans="2:7" outlineLevel="1">
      <c r="B2832" s="987"/>
      <c r="C2832" s="999" t="s">
        <v>1567</v>
      </c>
      <c r="D2832" s="982"/>
      <c r="E2832" s="983"/>
      <c r="F2832" s="1007"/>
      <c r="G2832" s="984"/>
    </row>
    <row r="2833" spans="2:7" ht="78.75" customHeight="1" outlineLevel="1">
      <c r="B2833" s="987"/>
      <c r="C2833" s="999"/>
      <c r="D2833" s="982"/>
      <c r="E2833" s="983"/>
      <c r="F2833" s="1007"/>
      <c r="G2833" s="984"/>
    </row>
    <row r="2834" spans="2:7" outlineLevel="1">
      <c r="B2834" s="980"/>
      <c r="C2834" s="981"/>
      <c r="D2834" s="982"/>
      <c r="E2834" s="983"/>
      <c r="F2834" s="984"/>
      <c r="G2834" s="984"/>
    </row>
    <row r="2835" spans="2:7" outlineLevel="1">
      <c r="B2835" s="980"/>
      <c r="C2835" s="1004" t="s">
        <v>1568</v>
      </c>
      <c r="D2835" s="982"/>
      <c r="E2835" s="983"/>
      <c r="F2835" s="984"/>
      <c r="G2835" s="984"/>
    </row>
    <row r="2836" spans="2:7" outlineLevel="1">
      <c r="B2836" s="987"/>
      <c r="C2836" s="998"/>
      <c r="D2836" s="943"/>
      <c r="E2836" s="943"/>
      <c r="F2836" s="943"/>
      <c r="G2836" s="943"/>
    </row>
    <row r="2837" spans="2:7" outlineLevel="1">
      <c r="B2837" s="987">
        <v>30</v>
      </c>
      <c r="C2837" s="1005" t="s">
        <v>1569</v>
      </c>
      <c r="D2837" s="982" t="s">
        <v>132</v>
      </c>
      <c r="E2837" s="983">
        <v>60</v>
      </c>
      <c r="F2837" s="1006">
        <v>0</v>
      </c>
      <c r="G2837" s="984">
        <f>E2837*F2837</f>
        <v>0</v>
      </c>
    </row>
    <row r="2838" spans="2:7" outlineLevel="1">
      <c r="B2838" s="987"/>
      <c r="C2838" s="999" t="s">
        <v>1570</v>
      </c>
      <c r="D2838" s="982"/>
      <c r="E2838" s="983" t="s">
        <v>315</v>
      </c>
      <c r="F2838" s="1007"/>
      <c r="G2838" s="984"/>
    </row>
    <row r="2839" spans="2:7" outlineLevel="1">
      <c r="B2839" s="987"/>
      <c r="C2839" s="999" t="s">
        <v>1571</v>
      </c>
      <c r="D2839" s="943"/>
      <c r="E2839" s="943"/>
      <c r="F2839" s="943"/>
      <c r="G2839" s="943"/>
    </row>
    <row r="2840" spans="2:7" outlineLevel="1">
      <c r="B2840" s="980"/>
      <c r="C2840" s="981"/>
      <c r="D2840" s="982"/>
      <c r="E2840" s="983"/>
      <c r="F2840" s="984"/>
      <c r="G2840" s="984"/>
    </row>
    <row r="2841" spans="2:7" outlineLevel="1">
      <c r="B2841" s="980"/>
      <c r="C2841" s="1004" t="s">
        <v>1572</v>
      </c>
      <c r="D2841" s="982"/>
      <c r="E2841" s="983"/>
      <c r="F2841" s="984"/>
      <c r="G2841" s="984"/>
    </row>
    <row r="2842" spans="2:7" outlineLevel="1">
      <c r="B2842" s="987"/>
      <c r="C2842" s="998"/>
      <c r="D2842" s="943"/>
      <c r="E2842" s="943"/>
      <c r="F2842" s="943"/>
      <c r="G2842" s="943"/>
    </row>
    <row r="2843" spans="2:7" outlineLevel="1">
      <c r="B2843" s="987">
        <v>31</v>
      </c>
      <c r="C2843" s="1005" t="s">
        <v>1573</v>
      </c>
      <c r="D2843" s="982" t="s">
        <v>575</v>
      </c>
      <c r="E2843" s="983">
        <v>36</v>
      </c>
      <c r="F2843" s="1006">
        <v>0</v>
      </c>
      <c r="G2843" s="984">
        <f>E2843*F2843</f>
        <v>0</v>
      </c>
    </row>
    <row r="2844" spans="2:7" ht="90" outlineLevel="1">
      <c r="B2844" s="987"/>
      <c r="C2844" s="999" t="s">
        <v>1574</v>
      </c>
      <c r="D2844" s="982"/>
      <c r="E2844" s="983"/>
      <c r="F2844" s="1007"/>
      <c r="G2844" s="984"/>
    </row>
    <row r="2845" spans="2:7" ht="90" outlineLevel="1">
      <c r="B2845" s="987"/>
      <c r="C2845" s="999" t="s">
        <v>1575</v>
      </c>
      <c r="D2845" s="943"/>
      <c r="E2845" s="943"/>
      <c r="F2845" s="943"/>
      <c r="G2845" s="943"/>
    </row>
    <row r="2846" spans="2:7" ht="30" outlineLevel="1">
      <c r="B2846" s="987"/>
      <c r="C2846" s="999" t="s">
        <v>1560</v>
      </c>
      <c r="D2846" s="943"/>
      <c r="E2846" s="943"/>
      <c r="F2846" s="943"/>
      <c r="G2846" s="943"/>
    </row>
    <row r="2847" spans="2:7" ht="30" outlineLevel="1">
      <c r="B2847" s="987"/>
      <c r="C2847" s="999" t="s">
        <v>1576</v>
      </c>
      <c r="D2847" s="982"/>
      <c r="E2847" s="983"/>
      <c r="F2847" s="1007"/>
      <c r="G2847" s="984"/>
    </row>
    <row r="2848" spans="2:7" outlineLevel="1">
      <c r="B2848" s="987"/>
      <c r="C2848" s="999" t="s">
        <v>1534</v>
      </c>
      <c r="D2848" s="982"/>
      <c r="E2848" s="983"/>
      <c r="F2848" s="1007"/>
      <c r="G2848" s="984"/>
    </row>
    <row r="2849" spans="2:7" outlineLevel="1">
      <c r="B2849" s="987"/>
      <c r="C2849" s="999" t="s">
        <v>1577</v>
      </c>
      <c r="D2849" s="982"/>
      <c r="E2849" s="983"/>
      <c r="F2849" s="1007"/>
      <c r="G2849" s="984"/>
    </row>
    <row r="2850" spans="2:7" outlineLevel="1">
      <c r="B2850" s="987"/>
      <c r="C2850" s="999" t="s">
        <v>1578</v>
      </c>
      <c r="D2850" s="982"/>
      <c r="E2850" s="983"/>
      <c r="F2850" s="1007"/>
      <c r="G2850" s="984"/>
    </row>
    <row r="2851" spans="2:7" ht="181.5" customHeight="1" outlineLevel="1">
      <c r="B2851" s="987"/>
      <c r="C2851" s="999"/>
      <c r="D2851" s="982"/>
      <c r="E2851" s="983"/>
      <c r="F2851" s="1007"/>
      <c r="G2851" s="984"/>
    </row>
    <row r="2852" spans="2:7" ht="30" outlineLevel="1">
      <c r="B2852" s="987"/>
      <c r="C2852" s="999" t="s">
        <v>1204</v>
      </c>
      <c r="D2852" s="943"/>
      <c r="E2852" s="943"/>
      <c r="F2852" s="943"/>
      <c r="G2852" s="943"/>
    </row>
    <row r="2853" spans="2:7" outlineLevel="1">
      <c r="B2853" s="987"/>
      <c r="C2853" s="998"/>
      <c r="D2853" s="943"/>
      <c r="E2853" s="943"/>
      <c r="F2853" s="943"/>
      <c r="G2853" s="943"/>
    </row>
    <row r="2854" spans="2:7" outlineLevel="1">
      <c r="B2854" s="987">
        <v>32</v>
      </c>
      <c r="C2854" s="1005" t="s">
        <v>1579</v>
      </c>
      <c r="D2854" s="982" t="s">
        <v>575</v>
      </c>
      <c r="E2854" s="983">
        <v>19</v>
      </c>
      <c r="F2854" s="1006">
        <v>0</v>
      </c>
      <c r="G2854" s="984">
        <f>E2854*F2854</f>
        <v>0</v>
      </c>
    </row>
    <row r="2855" spans="2:7" outlineLevel="1">
      <c r="B2855" s="987"/>
      <c r="C2855" s="999" t="s">
        <v>1580</v>
      </c>
      <c r="D2855" s="982"/>
      <c r="E2855" s="983"/>
      <c r="F2855" s="1007"/>
      <c r="G2855" s="984"/>
    </row>
    <row r="2856" spans="2:7" outlineLevel="1">
      <c r="B2856" s="987"/>
      <c r="C2856" s="999" t="s">
        <v>1581</v>
      </c>
      <c r="D2856" s="982"/>
      <c r="E2856" s="983"/>
      <c r="F2856" s="1007"/>
      <c r="G2856" s="984"/>
    </row>
    <row r="2857" spans="2:7" outlineLevel="1">
      <c r="B2857" s="987"/>
      <c r="C2857" s="999" t="s">
        <v>1582</v>
      </c>
      <c r="D2857" s="982"/>
      <c r="E2857" s="983"/>
      <c r="F2857" s="1007"/>
      <c r="G2857" s="984"/>
    </row>
    <row r="2858" spans="2:7" outlineLevel="1">
      <c r="B2858" s="987"/>
      <c r="C2858" s="998"/>
      <c r="D2858" s="943"/>
      <c r="E2858" s="943"/>
      <c r="F2858" s="943"/>
      <c r="G2858" s="943"/>
    </row>
    <row r="2859" spans="2:7" outlineLevel="1">
      <c r="B2859" s="987">
        <v>33</v>
      </c>
      <c r="C2859" s="1005" t="s">
        <v>1583</v>
      </c>
      <c r="D2859" s="982" t="s">
        <v>575</v>
      </c>
      <c r="E2859" s="983">
        <v>28</v>
      </c>
      <c r="F2859" s="1006">
        <v>0</v>
      </c>
      <c r="G2859" s="984">
        <f>E2859*F2859</f>
        <v>0</v>
      </c>
    </row>
    <row r="2860" spans="2:7" outlineLevel="1">
      <c r="B2860" s="987"/>
      <c r="C2860" s="999" t="s">
        <v>1584</v>
      </c>
      <c r="D2860" s="982"/>
      <c r="E2860" s="983"/>
      <c r="F2860" s="1007"/>
      <c r="G2860" s="984"/>
    </row>
    <row r="2861" spans="2:7" outlineLevel="1">
      <c r="B2861" s="987"/>
      <c r="C2861" s="999" t="s">
        <v>1577</v>
      </c>
      <c r="D2861" s="982"/>
      <c r="E2861" s="983"/>
      <c r="F2861" s="1007"/>
      <c r="G2861" s="984"/>
    </row>
    <row r="2862" spans="2:7" outlineLevel="1">
      <c r="B2862" s="987"/>
      <c r="C2862" s="999" t="s">
        <v>1582</v>
      </c>
      <c r="D2862" s="982"/>
      <c r="E2862" s="983"/>
      <c r="F2862" s="1007"/>
      <c r="G2862" s="984"/>
    </row>
    <row r="2863" spans="2:7" outlineLevel="1">
      <c r="B2863" s="987"/>
      <c r="C2863" s="998"/>
      <c r="D2863" s="943"/>
      <c r="E2863" s="943"/>
      <c r="F2863" s="943"/>
      <c r="G2863" s="943"/>
    </row>
    <row r="2864" spans="2:7" outlineLevel="1">
      <c r="B2864" s="987">
        <v>34</v>
      </c>
      <c r="C2864" s="1005" t="s">
        <v>1585</v>
      </c>
      <c r="D2864" s="982" t="s">
        <v>575</v>
      </c>
      <c r="E2864" s="983">
        <v>27</v>
      </c>
      <c r="F2864" s="1006">
        <v>0</v>
      </c>
      <c r="G2864" s="984">
        <f>E2864*F2864</f>
        <v>0</v>
      </c>
    </row>
    <row r="2865" spans="2:7" outlineLevel="1">
      <c r="B2865" s="987"/>
      <c r="C2865" s="999" t="s">
        <v>1584</v>
      </c>
      <c r="D2865" s="982"/>
      <c r="E2865" s="983"/>
      <c r="F2865" s="1007"/>
      <c r="G2865" s="984"/>
    </row>
    <row r="2866" spans="2:7" outlineLevel="1">
      <c r="B2866" s="987"/>
      <c r="C2866" s="999" t="s">
        <v>1581</v>
      </c>
      <c r="D2866" s="982"/>
      <c r="E2866" s="983"/>
      <c r="F2866" s="1007"/>
      <c r="G2866" s="984"/>
    </row>
    <row r="2867" spans="2:7" outlineLevel="1">
      <c r="B2867" s="987"/>
      <c r="C2867" s="999" t="s">
        <v>1582</v>
      </c>
      <c r="D2867" s="982"/>
      <c r="E2867" s="983"/>
      <c r="F2867" s="1007"/>
      <c r="G2867" s="984"/>
    </row>
    <row r="2868" spans="2:7" outlineLevel="1">
      <c r="B2868" s="987"/>
      <c r="C2868" s="998"/>
      <c r="D2868" s="943"/>
      <c r="E2868" s="943"/>
      <c r="F2868" s="943"/>
      <c r="G2868" s="943"/>
    </row>
    <row r="2869" spans="2:7" outlineLevel="1">
      <c r="B2869" s="987">
        <v>35</v>
      </c>
      <c r="C2869" s="1005" t="s">
        <v>1564</v>
      </c>
      <c r="D2869" s="982" t="s">
        <v>575</v>
      </c>
      <c r="E2869" s="983">
        <v>2</v>
      </c>
      <c r="F2869" s="1006">
        <v>0</v>
      </c>
      <c r="G2869" s="984">
        <f>E2869*F2869</f>
        <v>0</v>
      </c>
    </row>
    <row r="2870" spans="2:7" ht="60" outlineLevel="1">
      <c r="B2870" s="987"/>
      <c r="C2870" s="999" t="s">
        <v>1565</v>
      </c>
      <c r="D2870" s="982"/>
      <c r="E2870" s="983"/>
      <c r="F2870" s="1007"/>
      <c r="G2870" s="984"/>
    </row>
    <row r="2871" spans="2:7" outlineLevel="1">
      <c r="B2871" s="987"/>
      <c r="C2871" s="999" t="s">
        <v>1566</v>
      </c>
      <c r="D2871" s="982"/>
      <c r="E2871" s="983"/>
      <c r="F2871" s="1007"/>
      <c r="G2871" s="984"/>
    </row>
    <row r="2872" spans="2:7" outlineLevel="1">
      <c r="B2872" s="987"/>
      <c r="C2872" s="999" t="s">
        <v>1567</v>
      </c>
      <c r="D2872" s="982"/>
      <c r="E2872" s="983"/>
      <c r="F2872" s="1007"/>
      <c r="G2872" s="984"/>
    </row>
    <row r="2873" spans="2:7" ht="84" customHeight="1" outlineLevel="1">
      <c r="B2873" s="987"/>
      <c r="C2873" s="999"/>
      <c r="D2873" s="982"/>
      <c r="E2873" s="983"/>
      <c r="F2873" s="1007"/>
      <c r="G2873" s="984"/>
    </row>
    <row r="2874" spans="2:7" outlineLevel="1">
      <c r="B2874" s="980"/>
      <c r="C2874" s="981"/>
      <c r="D2874" s="982"/>
      <c r="E2874" s="983"/>
      <c r="F2874" s="984"/>
      <c r="G2874" s="984"/>
    </row>
    <row r="2875" spans="2:7" outlineLevel="1">
      <c r="B2875" s="980"/>
      <c r="C2875" s="1004" t="s">
        <v>1586</v>
      </c>
      <c r="D2875" s="982"/>
      <c r="E2875" s="983"/>
      <c r="F2875" s="984"/>
      <c r="G2875" s="984"/>
    </row>
    <row r="2876" spans="2:7" outlineLevel="1">
      <c r="B2876" s="987"/>
      <c r="C2876" s="998"/>
      <c r="D2876" s="982"/>
      <c r="E2876" s="983"/>
      <c r="F2876" s="984"/>
      <c r="G2876" s="984"/>
    </row>
    <row r="2877" spans="2:7" outlineLevel="1">
      <c r="B2877" s="987">
        <v>36</v>
      </c>
      <c r="C2877" s="1005" t="s">
        <v>1587</v>
      </c>
      <c r="D2877" s="982" t="s">
        <v>132</v>
      </c>
      <c r="E2877" s="983">
        <v>1</v>
      </c>
      <c r="F2877" s="1006">
        <v>0</v>
      </c>
      <c r="G2877" s="984">
        <f>E2877*F2877</f>
        <v>0</v>
      </c>
    </row>
    <row r="2878" spans="2:7" ht="30" outlineLevel="1">
      <c r="B2878" s="987"/>
      <c r="C2878" s="999" t="s">
        <v>1588</v>
      </c>
      <c r="D2878" s="943"/>
      <c r="E2878" s="943"/>
      <c r="F2878" s="943"/>
      <c r="G2878" s="943"/>
    </row>
    <row r="2879" spans="2:7" ht="45" outlineLevel="1">
      <c r="B2879" s="987"/>
      <c r="C2879" s="999" t="s">
        <v>1589</v>
      </c>
      <c r="D2879" s="943"/>
      <c r="E2879" s="943"/>
      <c r="F2879" s="943"/>
      <c r="G2879" s="943"/>
    </row>
    <row r="2880" spans="2:7" outlineLevel="1">
      <c r="B2880" s="987"/>
      <c r="C2880" s="999" t="s">
        <v>1590</v>
      </c>
      <c r="D2880" s="943"/>
      <c r="E2880" s="943"/>
      <c r="F2880" s="943"/>
      <c r="G2880" s="943"/>
    </row>
    <row r="2881" spans="2:7" ht="30" outlineLevel="1">
      <c r="B2881" s="987"/>
      <c r="C2881" s="999" t="s">
        <v>1591</v>
      </c>
      <c r="D2881" s="943"/>
      <c r="E2881" s="943"/>
      <c r="F2881" s="943"/>
      <c r="G2881" s="943"/>
    </row>
    <row r="2882" spans="2:7" outlineLevel="1">
      <c r="B2882" s="987"/>
      <c r="C2882" s="999" t="s">
        <v>1592</v>
      </c>
      <c r="D2882" s="943"/>
      <c r="E2882" s="943"/>
      <c r="F2882" s="943"/>
      <c r="G2882" s="943"/>
    </row>
    <row r="2883" spans="2:7" outlineLevel="1">
      <c r="B2883" s="987"/>
      <c r="C2883" s="999" t="s">
        <v>1593</v>
      </c>
      <c r="D2883" s="982"/>
      <c r="E2883" s="983"/>
      <c r="F2883" s="1007"/>
      <c r="G2883" s="984"/>
    </row>
    <row r="2884" spans="2:7" outlineLevel="1">
      <c r="B2884" s="987"/>
      <c r="C2884" s="999" t="s">
        <v>1594</v>
      </c>
      <c r="D2884" s="943"/>
      <c r="E2884" s="943"/>
      <c r="F2884" s="943"/>
      <c r="G2884" s="943"/>
    </row>
    <row r="2885" spans="2:7" outlineLevel="1">
      <c r="B2885" s="987"/>
      <c r="C2885" s="999" t="s">
        <v>1595</v>
      </c>
      <c r="D2885" s="982"/>
      <c r="E2885" s="983"/>
      <c r="F2885" s="1007"/>
      <c r="G2885" s="984"/>
    </row>
    <row r="2886" spans="2:7" ht="30" outlineLevel="1">
      <c r="B2886" s="987"/>
      <c r="C2886" s="999" t="s">
        <v>1596</v>
      </c>
      <c r="D2886" s="943"/>
      <c r="E2886" s="943"/>
      <c r="F2886" s="943"/>
      <c r="G2886" s="943"/>
    </row>
    <row r="2887" spans="2:7" outlineLevel="1">
      <c r="B2887" s="987"/>
      <c r="C2887" s="999" t="s">
        <v>1597</v>
      </c>
      <c r="D2887" s="982"/>
      <c r="E2887" s="983"/>
      <c r="F2887" s="1007"/>
      <c r="G2887" s="984"/>
    </row>
    <row r="2888" spans="2:7" outlineLevel="1">
      <c r="B2888" s="987"/>
      <c r="C2888" s="999" t="s">
        <v>1598</v>
      </c>
      <c r="D2888" s="943"/>
      <c r="E2888" s="943"/>
      <c r="F2888" s="943"/>
      <c r="G2888" s="943"/>
    </row>
    <row r="2889" spans="2:7" outlineLevel="1">
      <c r="B2889" s="987"/>
      <c r="C2889" s="999" t="s">
        <v>1599</v>
      </c>
      <c r="D2889" s="943"/>
      <c r="E2889" s="943"/>
      <c r="F2889" s="943"/>
      <c r="G2889" s="943"/>
    </row>
    <row r="2890" spans="2:7" outlineLevel="1">
      <c r="B2890" s="987"/>
      <c r="C2890" s="999" t="s">
        <v>1600</v>
      </c>
      <c r="D2890" s="943"/>
      <c r="E2890" s="943"/>
      <c r="F2890" s="943"/>
      <c r="G2890" s="943"/>
    </row>
    <row r="2891" spans="2:7" outlineLevel="1">
      <c r="B2891" s="987"/>
      <c r="C2891" s="999" t="s">
        <v>1601</v>
      </c>
      <c r="D2891" s="943"/>
      <c r="E2891" s="943"/>
      <c r="F2891" s="943"/>
      <c r="G2891" s="943"/>
    </row>
    <row r="2892" spans="2:7" outlineLevel="1">
      <c r="B2892" s="987"/>
      <c r="C2892" s="999" t="s">
        <v>1602</v>
      </c>
      <c r="D2892" s="943"/>
      <c r="E2892" s="943"/>
      <c r="F2892" s="943"/>
      <c r="G2892" s="943"/>
    </row>
    <row r="2893" spans="2:7" outlineLevel="1">
      <c r="B2893" s="987"/>
      <c r="C2893" s="999" t="s">
        <v>1603</v>
      </c>
      <c r="D2893" s="982"/>
      <c r="E2893" s="983"/>
      <c r="F2893" s="1007"/>
      <c r="G2893" s="984"/>
    </row>
    <row r="2894" spans="2:7" outlineLevel="1">
      <c r="B2894" s="987"/>
      <c r="C2894" s="998"/>
      <c r="D2894" s="982"/>
      <c r="E2894" s="983"/>
      <c r="F2894" s="984"/>
      <c r="G2894" s="984"/>
    </row>
    <row r="2895" spans="2:7" outlineLevel="1">
      <c r="B2895" s="987">
        <v>37</v>
      </c>
      <c r="C2895" s="1005" t="s">
        <v>1604</v>
      </c>
      <c r="D2895" s="982" t="s">
        <v>575</v>
      </c>
      <c r="E2895" s="983">
        <v>3</v>
      </c>
      <c r="F2895" s="1006">
        <v>0</v>
      </c>
      <c r="G2895" s="984">
        <f>E2895*F2895</f>
        <v>0</v>
      </c>
    </row>
    <row r="2896" spans="2:7" ht="60" outlineLevel="1">
      <c r="B2896" s="987"/>
      <c r="C2896" s="999" t="s">
        <v>1605</v>
      </c>
      <c r="D2896" s="943"/>
      <c r="E2896" s="943"/>
      <c r="F2896" s="943"/>
      <c r="G2896" s="943"/>
    </row>
    <row r="2897" spans="2:7" outlineLevel="1">
      <c r="B2897" s="987"/>
      <c r="C2897" s="999" t="s">
        <v>1606</v>
      </c>
      <c r="D2897" s="943"/>
      <c r="E2897" s="943"/>
      <c r="F2897" s="943"/>
      <c r="G2897" s="943"/>
    </row>
    <row r="2898" spans="2:7" outlineLevel="1">
      <c r="B2898" s="987"/>
      <c r="C2898" s="999" t="s">
        <v>1607</v>
      </c>
      <c r="D2898" s="943"/>
      <c r="E2898" s="943"/>
      <c r="F2898" s="943"/>
      <c r="G2898" s="943"/>
    </row>
    <row r="2899" spans="2:7" outlineLevel="1">
      <c r="B2899" s="980"/>
      <c r="C2899" s="981"/>
      <c r="D2899" s="982"/>
      <c r="E2899" s="983"/>
      <c r="F2899" s="984"/>
      <c r="G2899" s="984"/>
    </row>
    <row r="2900" spans="2:7" outlineLevel="1">
      <c r="B2900" s="980"/>
      <c r="C2900" s="1004" t="s">
        <v>1608</v>
      </c>
      <c r="D2900" s="982"/>
      <c r="E2900" s="983"/>
      <c r="F2900" s="984"/>
      <c r="G2900" s="984"/>
    </row>
    <row r="2901" spans="2:7" outlineLevel="1">
      <c r="B2901" s="987"/>
      <c r="C2901" s="998"/>
      <c r="D2901" s="982"/>
      <c r="E2901" s="983"/>
      <c r="F2901" s="984"/>
      <c r="G2901" s="984"/>
    </row>
    <row r="2902" spans="2:7" outlineLevel="1">
      <c r="B2902" s="987">
        <v>38</v>
      </c>
      <c r="C2902" s="1005" t="s">
        <v>1282</v>
      </c>
      <c r="D2902" s="982" t="s">
        <v>575</v>
      </c>
      <c r="E2902" s="983">
        <v>3</v>
      </c>
      <c r="F2902" s="1006">
        <v>0</v>
      </c>
      <c r="G2902" s="984">
        <f>E2902*F2902</f>
        <v>0</v>
      </c>
    </row>
    <row r="2903" spans="2:7" outlineLevel="1">
      <c r="B2903" s="987"/>
      <c r="C2903" s="999"/>
      <c r="D2903" s="943"/>
      <c r="E2903" s="943"/>
      <c r="F2903" s="943"/>
      <c r="G2903" s="943"/>
    </row>
    <row r="2904" spans="2:7" ht="60" outlineLevel="1">
      <c r="B2904" s="987"/>
      <c r="C2904" s="999" t="s">
        <v>1283</v>
      </c>
      <c r="D2904" s="943"/>
      <c r="E2904" s="943"/>
      <c r="F2904" s="943"/>
      <c r="G2904" s="943"/>
    </row>
    <row r="2905" spans="2:7" ht="45" outlineLevel="1">
      <c r="B2905" s="987"/>
      <c r="C2905" s="999" t="s">
        <v>1284</v>
      </c>
      <c r="D2905" s="943"/>
      <c r="E2905" s="943"/>
      <c r="F2905" s="943"/>
      <c r="G2905" s="943"/>
    </row>
    <row r="2906" spans="2:7" ht="30" outlineLevel="1">
      <c r="B2906" s="987"/>
      <c r="C2906" s="999" t="s">
        <v>1285</v>
      </c>
      <c r="D2906" s="943"/>
      <c r="E2906" s="943"/>
      <c r="F2906" s="943"/>
      <c r="G2906" s="943"/>
    </row>
    <row r="2907" spans="2:7" outlineLevel="1">
      <c r="B2907" s="987"/>
      <c r="C2907" s="999" t="s">
        <v>1286</v>
      </c>
      <c r="D2907" s="943"/>
      <c r="E2907" s="943"/>
      <c r="F2907" s="943"/>
      <c r="G2907" s="943"/>
    </row>
    <row r="2908" spans="2:7" outlineLevel="1">
      <c r="B2908" s="987"/>
      <c r="C2908" s="999" t="s">
        <v>1287</v>
      </c>
      <c r="D2908" s="982"/>
      <c r="E2908" s="983"/>
      <c r="F2908" s="984"/>
      <c r="G2908" s="984"/>
    </row>
    <row r="2909" spans="2:7" outlineLevel="1">
      <c r="B2909" s="987"/>
      <c r="C2909" s="999" t="s">
        <v>1288</v>
      </c>
      <c r="D2909" s="943"/>
      <c r="E2909" s="943"/>
      <c r="F2909" s="943"/>
      <c r="G2909" s="943"/>
    </row>
    <row r="2910" spans="2:7" outlineLevel="1">
      <c r="B2910" s="987"/>
      <c r="C2910" s="999" t="s">
        <v>1289</v>
      </c>
      <c r="D2910" s="943"/>
      <c r="E2910" s="943"/>
      <c r="F2910" s="943"/>
      <c r="G2910" s="943"/>
    </row>
    <row r="2911" spans="2:7" outlineLevel="1">
      <c r="B2911" s="987"/>
      <c r="C2911" s="999" t="s">
        <v>1290</v>
      </c>
      <c r="D2911" s="982"/>
      <c r="E2911" s="983"/>
      <c r="F2911" s="1007"/>
      <c r="G2911" s="984"/>
    </row>
    <row r="2912" spans="2:7" outlineLevel="1">
      <c r="B2912" s="987"/>
      <c r="C2912" s="999" t="s">
        <v>1291</v>
      </c>
      <c r="D2912" s="982"/>
      <c r="E2912" s="983"/>
      <c r="F2912" s="1007"/>
      <c r="G2912" s="984"/>
    </row>
    <row r="2913" spans="2:7" ht="30" outlineLevel="1">
      <c r="B2913" s="987"/>
      <c r="C2913" s="999" t="s">
        <v>1292</v>
      </c>
      <c r="D2913" s="982"/>
      <c r="E2913" s="983"/>
      <c r="F2913" s="1007"/>
      <c r="G2913" s="984"/>
    </row>
    <row r="2914" spans="2:7" outlineLevel="1">
      <c r="B2914" s="987"/>
      <c r="C2914" s="999" t="s">
        <v>1293</v>
      </c>
      <c r="D2914" s="982"/>
      <c r="E2914" s="983"/>
      <c r="F2914" s="1007"/>
      <c r="G2914" s="984"/>
    </row>
    <row r="2915" spans="2:7" outlineLevel="1">
      <c r="B2915" s="987"/>
      <c r="C2915" s="999"/>
      <c r="D2915" s="982"/>
      <c r="E2915" s="983"/>
      <c r="F2915" s="1007"/>
      <c r="G2915" s="984"/>
    </row>
    <row r="2916" spans="2:7" ht="197.25" customHeight="1" outlineLevel="1">
      <c r="B2916" s="987"/>
      <c r="C2916" s="999"/>
      <c r="D2916" s="982"/>
      <c r="E2916" s="983"/>
      <c r="F2916" s="1007"/>
      <c r="G2916" s="984"/>
    </row>
    <row r="2917" spans="2:7" outlineLevel="1">
      <c r="B2917" s="987"/>
      <c r="C2917" s="998"/>
      <c r="D2917" s="982"/>
      <c r="E2917" s="983"/>
      <c r="F2917" s="984"/>
      <c r="G2917" s="984"/>
    </row>
    <row r="2918" spans="2:7" outlineLevel="1">
      <c r="B2918" s="987">
        <v>39</v>
      </c>
      <c r="C2918" s="1005" t="s">
        <v>1373</v>
      </c>
      <c r="D2918" s="982" t="s">
        <v>575</v>
      </c>
      <c r="E2918" s="983">
        <v>1</v>
      </c>
      <c r="F2918" s="1006">
        <v>0</v>
      </c>
      <c r="G2918" s="984">
        <f>E2918*F2918</f>
        <v>0</v>
      </c>
    </row>
    <row r="2919" spans="2:7" outlineLevel="1">
      <c r="B2919" s="987"/>
      <c r="C2919" s="999" t="s">
        <v>1374</v>
      </c>
      <c r="D2919" s="982"/>
      <c r="E2919" s="983"/>
      <c r="F2919" s="1007"/>
      <c r="G2919" s="984"/>
    </row>
    <row r="2920" spans="2:7" ht="60" outlineLevel="1">
      <c r="B2920" s="987"/>
      <c r="C2920" s="999" t="s">
        <v>1375</v>
      </c>
      <c r="D2920" s="982"/>
      <c r="E2920" s="983"/>
      <c r="F2920" s="1007"/>
      <c r="G2920" s="984"/>
    </row>
    <row r="2921" spans="2:7" ht="45" outlineLevel="1">
      <c r="B2921" s="987"/>
      <c r="C2921" s="999" t="s">
        <v>1376</v>
      </c>
      <c r="D2921" s="982"/>
      <c r="E2921" s="983"/>
      <c r="F2921" s="1007"/>
      <c r="G2921" s="984"/>
    </row>
    <row r="2922" spans="2:7" ht="45" outlineLevel="1">
      <c r="B2922" s="987"/>
      <c r="C2922" s="999" t="s">
        <v>1377</v>
      </c>
      <c r="D2922" s="982"/>
      <c r="E2922" s="983"/>
      <c r="F2922" s="1007"/>
      <c r="G2922" s="984"/>
    </row>
    <row r="2923" spans="2:7" ht="30" outlineLevel="1">
      <c r="B2923" s="987"/>
      <c r="C2923" s="999" t="s">
        <v>1378</v>
      </c>
      <c r="D2923" s="982"/>
      <c r="E2923" s="983"/>
      <c r="F2923" s="1007"/>
      <c r="G2923" s="984"/>
    </row>
    <row r="2924" spans="2:7" outlineLevel="1">
      <c r="B2924" s="987"/>
      <c r="C2924" s="999" t="s">
        <v>1379</v>
      </c>
      <c r="D2924" s="982"/>
      <c r="E2924" s="983"/>
      <c r="F2924" s="1007"/>
      <c r="G2924" s="984"/>
    </row>
    <row r="2925" spans="2:7" outlineLevel="1">
      <c r="B2925" s="987"/>
      <c r="C2925" s="999" t="s">
        <v>1380</v>
      </c>
      <c r="D2925" s="982"/>
      <c r="E2925" s="983"/>
      <c r="F2925" s="1007"/>
      <c r="G2925" s="984"/>
    </row>
    <row r="2926" spans="2:7" ht="30" outlineLevel="1">
      <c r="B2926" s="987"/>
      <c r="C2926" s="999" t="s">
        <v>1381</v>
      </c>
      <c r="D2926" s="982"/>
      <c r="E2926" s="983"/>
      <c r="F2926" s="1007"/>
      <c r="G2926" s="984"/>
    </row>
    <row r="2927" spans="2:7" outlineLevel="1">
      <c r="B2927" s="987"/>
      <c r="C2927" s="999"/>
      <c r="D2927" s="982"/>
      <c r="E2927" s="983"/>
      <c r="F2927" s="1007"/>
      <c r="G2927" s="984"/>
    </row>
    <row r="2928" spans="2:7" outlineLevel="1">
      <c r="B2928" s="987"/>
      <c r="C2928" s="998"/>
      <c r="D2928" s="982"/>
      <c r="E2928" s="983"/>
      <c r="F2928" s="984"/>
      <c r="G2928" s="984"/>
    </row>
    <row r="2929" spans="2:7" outlineLevel="1">
      <c r="B2929" s="987">
        <v>40</v>
      </c>
      <c r="C2929" s="1005" t="s">
        <v>1609</v>
      </c>
      <c r="D2929" s="982" t="s">
        <v>575</v>
      </c>
      <c r="E2929" s="983">
        <v>1</v>
      </c>
      <c r="F2929" s="1006">
        <v>0</v>
      </c>
      <c r="G2929" s="984">
        <f>E2929*F2929</f>
        <v>0</v>
      </c>
    </row>
    <row r="2930" spans="2:7" ht="45" outlineLevel="1">
      <c r="B2930" s="987"/>
      <c r="C2930" s="999" t="s">
        <v>1610</v>
      </c>
      <c r="D2930" s="982"/>
      <c r="E2930" s="983"/>
      <c r="F2930" s="1007"/>
      <c r="G2930" s="984"/>
    </row>
    <row r="2931" spans="2:7" ht="30" outlineLevel="1">
      <c r="B2931" s="987"/>
      <c r="C2931" s="999" t="s">
        <v>1611</v>
      </c>
      <c r="D2931" s="982"/>
      <c r="E2931" s="983"/>
      <c r="F2931" s="1007"/>
      <c r="G2931" s="984"/>
    </row>
    <row r="2932" spans="2:7" ht="30" outlineLevel="1">
      <c r="B2932" s="987"/>
      <c r="C2932" s="999" t="s">
        <v>1612</v>
      </c>
      <c r="D2932" s="982"/>
      <c r="E2932" s="983"/>
      <c r="F2932" s="1007"/>
      <c r="G2932" s="984"/>
    </row>
    <row r="2933" spans="2:7" outlineLevel="1">
      <c r="B2933" s="987"/>
      <c r="C2933" s="999" t="s">
        <v>1613</v>
      </c>
      <c r="D2933" s="982"/>
      <c r="E2933" s="983"/>
      <c r="F2933" s="1007"/>
      <c r="G2933" s="984"/>
    </row>
    <row r="2934" spans="2:7" ht="30" outlineLevel="1">
      <c r="B2934" s="987"/>
      <c r="C2934" s="999" t="s">
        <v>1614</v>
      </c>
      <c r="D2934" s="982"/>
      <c r="E2934" s="983"/>
      <c r="F2934" s="1007"/>
      <c r="G2934" s="984"/>
    </row>
    <row r="2935" spans="2:7" outlineLevel="1">
      <c r="B2935" s="987"/>
      <c r="C2935" s="998" t="s">
        <v>1615</v>
      </c>
      <c r="D2935" s="982"/>
      <c r="E2935" s="983"/>
      <c r="F2935" s="984"/>
      <c r="G2935" s="984"/>
    </row>
    <row r="2936" spans="2:7" ht="30" outlineLevel="1">
      <c r="B2936" s="987"/>
      <c r="C2936" s="998" t="s">
        <v>1616</v>
      </c>
      <c r="D2936" s="982"/>
      <c r="E2936" s="983"/>
      <c r="F2936" s="984"/>
      <c r="G2936" s="984"/>
    </row>
    <row r="2937" spans="2:7" outlineLevel="1">
      <c r="B2937" s="987"/>
      <c r="C2937" s="998"/>
      <c r="D2937" s="982"/>
      <c r="E2937" s="983"/>
      <c r="F2937" s="984"/>
      <c r="G2937" s="984"/>
    </row>
    <row r="2938" spans="2:7" outlineLevel="1">
      <c r="B2938" s="987">
        <v>41</v>
      </c>
      <c r="C2938" s="1005" t="s">
        <v>1617</v>
      </c>
      <c r="D2938" s="982" t="s">
        <v>575</v>
      </c>
      <c r="E2938" s="983">
        <v>3</v>
      </c>
      <c r="F2938" s="1006">
        <v>0</v>
      </c>
      <c r="G2938" s="984">
        <f>E2938*F2938</f>
        <v>0</v>
      </c>
    </row>
    <row r="2939" spans="2:7" ht="45" outlineLevel="1">
      <c r="B2939" s="987"/>
      <c r="C2939" s="999" t="s">
        <v>1618</v>
      </c>
      <c r="D2939" s="982"/>
      <c r="E2939" s="983"/>
      <c r="F2939" s="1007"/>
      <c r="G2939" s="984"/>
    </row>
    <row r="2940" spans="2:7" ht="111" customHeight="1" outlineLevel="1">
      <c r="B2940" s="987"/>
      <c r="C2940" s="998"/>
      <c r="D2940" s="982"/>
      <c r="E2940" s="983"/>
      <c r="F2940" s="984"/>
      <c r="G2940" s="984"/>
    </row>
    <row r="2941" spans="2:7" outlineLevel="1">
      <c r="B2941" s="987">
        <v>42</v>
      </c>
      <c r="C2941" s="1005" t="s">
        <v>1619</v>
      </c>
      <c r="D2941" s="982" t="s">
        <v>575</v>
      </c>
      <c r="E2941" s="983">
        <v>1</v>
      </c>
      <c r="F2941" s="1006">
        <v>0</v>
      </c>
      <c r="G2941" s="984">
        <f>E2941*F2941</f>
        <v>0</v>
      </c>
    </row>
    <row r="2942" spans="2:7" ht="45" outlineLevel="1">
      <c r="B2942" s="987"/>
      <c r="C2942" s="999" t="s">
        <v>1620</v>
      </c>
      <c r="D2942" s="982"/>
      <c r="E2942" s="983"/>
      <c r="F2942" s="1007"/>
      <c r="G2942" s="984"/>
    </row>
    <row r="2943" spans="2:7" outlineLevel="1">
      <c r="B2943" s="987"/>
      <c r="C2943" s="998"/>
      <c r="D2943" s="982"/>
      <c r="E2943" s="983"/>
      <c r="F2943" s="984"/>
      <c r="G2943" s="984"/>
    </row>
    <row r="2944" spans="2:7" outlineLevel="1">
      <c r="B2944" s="987">
        <v>43</v>
      </c>
      <c r="C2944" s="1005" t="s">
        <v>1621</v>
      </c>
      <c r="D2944" s="982" t="s">
        <v>132</v>
      </c>
      <c r="E2944" s="983">
        <v>1</v>
      </c>
      <c r="F2944" s="1006">
        <v>0</v>
      </c>
      <c r="G2944" s="984">
        <f>E2944*F2944</f>
        <v>0</v>
      </c>
    </row>
    <row r="2945" spans="2:7" ht="120" outlineLevel="1">
      <c r="B2945" s="987"/>
      <c r="C2945" s="999" t="s">
        <v>1622</v>
      </c>
      <c r="D2945" s="982"/>
      <c r="E2945" s="983"/>
      <c r="F2945" s="1007"/>
      <c r="G2945" s="984"/>
    </row>
    <row r="2946" spans="2:7" ht="30" outlineLevel="1">
      <c r="B2946" s="987"/>
      <c r="C2946" s="999" t="s">
        <v>1310</v>
      </c>
      <c r="D2946" s="982"/>
      <c r="E2946" s="983"/>
      <c r="F2946" s="1007"/>
      <c r="G2946" s="984"/>
    </row>
    <row r="2947" spans="2:7" outlineLevel="1">
      <c r="B2947" s="987"/>
      <c r="C2947" s="999" t="s">
        <v>1311</v>
      </c>
      <c r="D2947" s="982"/>
      <c r="E2947" s="983"/>
      <c r="F2947" s="1007"/>
      <c r="G2947" s="984"/>
    </row>
    <row r="2948" spans="2:7" ht="60" outlineLevel="1">
      <c r="B2948" s="987"/>
      <c r="C2948" s="999" t="s">
        <v>1623</v>
      </c>
      <c r="D2948" s="982"/>
      <c r="E2948" s="983"/>
      <c r="F2948" s="1007"/>
      <c r="G2948" s="984"/>
    </row>
    <row r="2949" spans="2:7" ht="30" outlineLevel="1">
      <c r="B2949" s="987"/>
      <c r="C2949" s="999" t="s">
        <v>3487</v>
      </c>
      <c r="D2949" s="982"/>
      <c r="E2949" s="983"/>
      <c r="F2949" s="1007"/>
      <c r="G2949" s="984"/>
    </row>
    <row r="2950" spans="2:7" ht="105" outlineLevel="1">
      <c r="B2950" s="987"/>
      <c r="C2950" s="999" t="s">
        <v>1313</v>
      </c>
      <c r="D2950" s="982"/>
      <c r="E2950" s="983"/>
      <c r="F2950" s="1007"/>
      <c r="G2950" s="984"/>
    </row>
    <row r="2951" spans="2:7" ht="30" outlineLevel="1">
      <c r="B2951" s="987"/>
      <c r="C2951" s="999" t="s">
        <v>1314</v>
      </c>
      <c r="D2951" s="982"/>
      <c r="E2951" s="983"/>
      <c r="F2951" s="1007"/>
      <c r="G2951" s="984"/>
    </row>
    <row r="2952" spans="2:7" outlineLevel="1">
      <c r="B2952" s="987"/>
      <c r="C2952" s="999" t="s">
        <v>1624</v>
      </c>
      <c r="D2952" s="982"/>
      <c r="E2952" s="983"/>
      <c r="F2952" s="1007"/>
      <c r="G2952" s="984"/>
    </row>
    <row r="2953" spans="2:7" outlineLevel="1">
      <c r="B2953" s="987"/>
      <c r="C2953" s="998"/>
      <c r="D2953" s="982"/>
      <c r="E2953" s="983"/>
      <c r="F2953" s="984"/>
      <c r="G2953" s="984"/>
    </row>
    <row r="2954" spans="2:7" outlineLevel="1">
      <c r="B2954" s="987">
        <v>44</v>
      </c>
      <c r="C2954" s="1005" t="s">
        <v>1625</v>
      </c>
      <c r="D2954" s="982"/>
      <c r="E2954" s="983"/>
      <c r="F2954" s="1007"/>
      <c r="G2954" s="984"/>
    </row>
    <row r="2955" spans="2:7" ht="135" outlineLevel="1">
      <c r="B2955" s="987"/>
      <c r="C2955" s="999" t="s">
        <v>1626</v>
      </c>
      <c r="D2955" s="943"/>
      <c r="E2955" s="943"/>
      <c r="F2955" s="943"/>
      <c r="G2955" s="943"/>
    </row>
    <row r="2956" spans="2:7" ht="105" outlineLevel="1">
      <c r="B2956" s="987"/>
      <c r="C2956" s="999" t="s">
        <v>1627</v>
      </c>
      <c r="D2956" s="982" t="s">
        <v>575</v>
      </c>
      <c r="E2956" s="983">
        <v>2</v>
      </c>
      <c r="F2956" s="1006">
        <v>0</v>
      </c>
      <c r="G2956" s="984">
        <f>E2956*F2956</f>
        <v>0</v>
      </c>
    </row>
    <row r="2957" spans="2:7" ht="90" outlineLevel="1">
      <c r="B2957" s="987"/>
      <c r="C2957" s="999" t="s">
        <v>1628</v>
      </c>
      <c r="D2957" s="982" t="s">
        <v>575</v>
      </c>
      <c r="E2957" s="983">
        <v>4</v>
      </c>
      <c r="F2957" s="1006">
        <v>0</v>
      </c>
      <c r="G2957" s="984">
        <f>E2957*F2957</f>
        <v>0</v>
      </c>
    </row>
    <row r="2958" spans="2:7" ht="90" outlineLevel="1">
      <c r="B2958" s="987"/>
      <c r="C2958" s="999" t="s">
        <v>1629</v>
      </c>
      <c r="D2958" s="982" t="s">
        <v>575</v>
      </c>
      <c r="E2958" s="983">
        <v>25</v>
      </c>
      <c r="F2958" s="1006">
        <v>0</v>
      </c>
      <c r="G2958" s="984">
        <f>E2958*F2958</f>
        <v>0</v>
      </c>
    </row>
    <row r="2959" spans="2:7" ht="30" outlineLevel="1">
      <c r="B2959" s="987"/>
      <c r="C2959" s="999" t="s">
        <v>1630</v>
      </c>
      <c r="D2959" s="982" t="s">
        <v>575</v>
      </c>
      <c r="E2959" s="983">
        <v>51</v>
      </c>
      <c r="F2959" s="1006">
        <v>0</v>
      </c>
      <c r="G2959" s="984">
        <f>E2959*F2959</f>
        <v>0</v>
      </c>
    </row>
    <row r="2960" spans="2:7" ht="30" outlineLevel="1">
      <c r="B2960" s="987"/>
      <c r="C2960" s="999" t="s">
        <v>1314</v>
      </c>
      <c r="D2960" s="982"/>
      <c r="E2960" s="983"/>
      <c r="F2960" s="1007"/>
      <c r="G2960" s="984"/>
    </row>
    <row r="2961" spans="2:8" ht="15.75" outlineLevel="1" thickBot="1">
      <c r="B2961" s="987"/>
      <c r="C2961" s="988"/>
      <c r="D2961" s="989"/>
      <c r="E2961" s="990"/>
      <c r="F2961" s="991"/>
      <c r="G2961" s="991"/>
    </row>
    <row r="2962" spans="2:8" ht="31.5" outlineLevel="1" thickTop="1" thickBot="1">
      <c r="B2962" s="992"/>
      <c r="C2962" s="993" t="s">
        <v>1631</v>
      </c>
      <c r="D2962" s="994"/>
      <c r="E2962" s="995"/>
      <c r="F2962" s="996"/>
      <c r="G2962" s="997">
        <f>SUM(G2648:G2961)</f>
        <v>0</v>
      </c>
    </row>
    <row r="2963" spans="2:8" ht="15.75" thickTop="1">
      <c r="B2963" s="943"/>
      <c r="C2963" s="943"/>
      <c r="D2963" s="943"/>
      <c r="E2963" s="943"/>
      <c r="F2963" s="943"/>
      <c r="G2963" s="943"/>
    </row>
    <row r="2964" spans="2:8" ht="18.75">
      <c r="B2964" s="941" t="s">
        <v>13</v>
      </c>
      <c r="C2964" s="942" t="s">
        <v>8</v>
      </c>
      <c r="D2964" s="951" t="s">
        <v>1663</v>
      </c>
      <c r="E2964" s="942"/>
      <c r="F2964" s="942"/>
      <c r="G2964" s="942"/>
      <c r="H2964" s="943"/>
    </row>
    <row r="2965" spans="2:8" outlineLevel="1">
      <c r="C2965" s="13"/>
      <c r="D2965" s="940"/>
      <c r="E2965" s="940"/>
      <c r="F2965" s="940"/>
      <c r="G2965" s="940"/>
    </row>
    <row r="2966" spans="2:8" ht="15.75" outlineLevel="1" thickBot="1"/>
    <row r="2967" spans="2:8" ht="15.75" outlineLevel="1" thickBot="1">
      <c r="B2967" s="43" t="s">
        <v>1632</v>
      </c>
      <c r="C2967" s="44" t="s">
        <v>30</v>
      </c>
      <c r="D2967" s="45"/>
      <c r="E2967" s="45"/>
      <c r="F2967" s="45"/>
      <c r="G2967" s="341"/>
    </row>
    <row r="2968" spans="2:8" ht="16.5" outlineLevel="1" thickTop="1" thickBot="1">
      <c r="B2968" s="47"/>
      <c r="C2968" s="38" t="s">
        <v>1633</v>
      </c>
      <c r="D2968" s="53"/>
      <c r="E2968" s="53"/>
      <c r="F2968" s="53"/>
      <c r="G2968" s="40">
        <f>+G3010</f>
        <v>0</v>
      </c>
    </row>
    <row r="2969" spans="2:8" ht="15.75" outlineLevel="1" thickBot="1">
      <c r="B2969" s="47"/>
      <c r="C2969" s="15"/>
      <c r="D2969" s="16"/>
      <c r="E2969" s="16"/>
      <c r="F2969" s="16"/>
      <c r="G2969" s="17"/>
    </row>
    <row r="2970" spans="2:8" outlineLevel="1">
      <c r="B2970" s="43" t="s">
        <v>1634</v>
      </c>
      <c r="C2970" s="19" t="s">
        <v>32</v>
      </c>
      <c r="D2970" s="20"/>
      <c r="E2970" s="20"/>
      <c r="F2970" s="20"/>
      <c r="G2970" s="21"/>
    </row>
    <row r="2971" spans="2:8" outlineLevel="1">
      <c r="B2971" s="47" t="s">
        <v>1635</v>
      </c>
      <c r="C2971" s="342" t="s">
        <v>1636</v>
      </c>
      <c r="D2971" s="324"/>
      <c r="E2971" s="324"/>
      <c r="F2971" s="324"/>
      <c r="G2971" s="25">
        <f>+G3027</f>
        <v>0</v>
      </c>
    </row>
    <row r="2972" spans="2:8" outlineLevel="1">
      <c r="B2972" s="47" t="s">
        <v>1637</v>
      </c>
      <c r="C2972" s="343" t="s">
        <v>1638</v>
      </c>
      <c r="D2972" s="24"/>
      <c r="E2972" s="24"/>
      <c r="F2972" s="24"/>
      <c r="G2972" s="25">
        <f>+G3057</f>
        <v>0</v>
      </c>
    </row>
    <row r="2973" spans="2:8" outlineLevel="1">
      <c r="B2973" s="47" t="s">
        <v>1639</v>
      </c>
      <c r="C2973" s="343" t="s">
        <v>36</v>
      </c>
      <c r="D2973" s="24"/>
      <c r="E2973" s="24"/>
      <c r="F2973" s="24"/>
      <c r="G2973" s="25">
        <f>+G3098</f>
        <v>0</v>
      </c>
    </row>
    <row r="2974" spans="2:8" outlineLevel="1">
      <c r="B2974" s="47" t="s">
        <v>1640</v>
      </c>
      <c r="C2974" s="344" t="s">
        <v>1641</v>
      </c>
      <c r="D2974" s="26"/>
      <c r="E2974" s="26"/>
      <c r="F2974" s="26"/>
      <c r="G2974" s="27">
        <f>+G3120</f>
        <v>0</v>
      </c>
    </row>
    <row r="2975" spans="2:8" outlineLevel="1">
      <c r="B2975" s="47" t="s">
        <v>1642</v>
      </c>
      <c r="C2975" s="344" t="s">
        <v>1643</v>
      </c>
      <c r="D2975" s="26"/>
      <c r="E2975" s="26"/>
      <c r="F2975" s="26"/>
      <c r="G2975" s="27">
        <f>+G3147</f>
        <v>0</v>
      </c>
    </row>
    <row r="2976" spans="2:8" outlineLevel="1">
      <c r="B2976" s="47" t="s">
        <v>1644</v>
      </c>
      <c r="C2976" s="344" t="s">
        <v>44</v>
      </c>
      <c r="D2976" s="26"/>
      <c r="E2976" s="26"/>
      <c r="F2976" s="26"/>
      <c r="G2976" s="27">
        <f>+G3163</f>
        <v>0</v>
      </c>
    </row>
    <row r="2977" spans="2:7" outlineLevel="1">
      <c r="B2977" s="47" t="s">
        <v>1645</v>
      </c>
      <c r="C2977" s="344" t="s">
        <v>38</v>
      </c>
      <c r="D2977" s="26"/>
      <c r="E2977" s="26"/>
      <c r="F2977" s="26"/>
      <c r="G2977" s="27">
        <f>+G3218</f>
        <v>0</v>
      </c>
    </row>
    <row r="2978" spans="2:7" outlineLevel="1">
      <c r="B2978" s="47" t="s">
        <v>1646</v>
      </c>
      <c r="C2978" s="344" t="s">
        <v>1647</v>
      </c>
      <c r="D2978" s="26"/>
      <c r="E2978" s="26"/>
      <c r="F2978" s="26"/>
      <c r="G2978" s="25">
        <f>+G3320</f>
        <v>0</v>
      </c>
    </row>
    <row r="2979" spans="2:7" outlineLevel="1">
      <c r="B2979" s="47" t="s">
        <v>1648</v>
      </c>
      <c r="C2979" s="344" t="s">
        <v>1649</v>
      </c>
      <c r="D2979" s="26"/>
      <c r="E2979" s="26"/>
      <c r="F2979" s="26"/>
      <c r="G2979" s="25">
        <f>+G3391</f>
        <v>0</v>
      </c>
    </row>
    <row r="2980" spans="2:7" outlineLevel="1">
      <c r="B2980" s="47" t="s">
        <v>1650</v>
      </c>
      <c r="C2980" s="344" t="s">
        <v>1651</v>
      </c>
      <c r="D2980" s="26"/>
      <c r="E2980" s="26"/>
      <c r="F2980" s="26"/>
      <c r="G2980" s="25">
        <f>+G3416</f>
        <v>0</v>
      </c>
    </row>
    <row r="2981" spans="2:7" outlineLevel="1">
      <c r="B2981" s="47" t="s">
        <v>1652</v>
      </c>
      <c r="C2981" s="343" t="s">
        <v>1653</v>
      </c>
      <c r="D2981" s="24"/>
      <c r="E2981" s="24"/>
      <c r="F2981" s="345"/>
      <c r="G2981" s="25">
        <f>+G3432</f>
        <v>0</v>
      </c>
    </row>
    <row r="2982" spans="2:7" outlineLevel="1">
      <c r="B2982" s="47" t="s">
        <v>1654</v>
      </c>
      <c r="C2982" s="343" t="s">
        <v>1655</v>
      </c>
      <c r="D2982" s="24"/>
      <c r="E2982" s="24"/>
      <c r="F2982" s="345"/>
      <c r="G2982" s="25">
        <f>+G3459</f>
        <v>0</v>
      </c>
    </row>
    <row r="2983" spans="2:7" ht="15.75" outlineLevel="1" thickBot="1">
      <c r="B2983" s="42"/>
      <c r="C2983" s="38" t="s">
        <v>49</v>
      </c>
      <c r="D2983" s="53"/>
      <c r="E2983" s="53"/>
      <c r="F2983" s="53"/>
      <c r="G2983" s="40">
        <f>SUM(G2970:G2981)</f>
        <v>0</v>
      </c>
    </row>
    <row r="2984" spans="2:7" ht="15.75" outlineLevel="1" thickBot="1">
      <c r="B2984" s="42"/>
      <c r="C2984" s="15"/>
      <c r="D2984" s="16"/>
      <c r="E2984" s="16"/>
      <c r="F2984" s="16"/>
      <c r="G2984" s="17"/>
    </row>
    <row r="2985" spans="2:7" outlineLevel="1">
      <c r="B2985" s="43" t="s">
        <v>1656</v>
      </c>
      <c r="C2985" s="19" t="s">
        <v>1657</v>
      </c>
      <c r="D2985" s="20"/>
      <c r="E2985" s="20"/>
      <c r="F2985" s="20"/>
      <c r="G2985" s="21"/>
    </row>
    <row r="2986" spans="2:7" outlineLevel="1">
      <c r="B2986" s="47" t="s">
        <v>1658</v>
      </c>
      <c r="C2986" s="342" t="s">
        <v>1659</v>
      </c>
      <c r="D2986" s="324"/>
      <c r="E2986" s="324"/>
      <c r="F2986" s="324"/>
      <c r="G2986" s="25">
        <f>+G3514</f>
        <v>0</v>
      </c>
    </row>
    <row r="2987" spans="2:7" outlineLevel="1">
      <c r="B2987" s="47" t="s">
        <v>1660</v>
      </c>
      <c r="C2987" s="342" t="s">
        <v>1661</v>
      </c>
      <c r="D2987" s="324"/>
      <c r="E2987" s="324"/>
      <c r="F2987" s="324"/>
      <c r="G2987" s="25">
        <f>+G3567</f>
        <v>0</v>
      </c>
    </row>
    <row r="2988" spans="2:7" ht="15.75" outlineLevel="1" thickBot="1">
      <c r="B2988" s="42"/>
      <c r="C2988" s="38" t="s">
        <v>1662</v>
      </c>
      <c r="D2988" s="53"/>
      <c r="E2988" s="53"/>
      <c r="F2988" s="53"/>
      <c r="G2988" s="40">
        <f>SUM(G2985:G2987)</f>
        <v>0</v>
      </c>
    </row>
    <row r="2989" spans="2:7" ht="15.75" outlineLevel="1" thickBot="1">
      <c r="B2989" s="42"/>
      <c r="C2989" s="15"/>
      <c r="D2989" s="16"/>
      <c r="E2989" s="16"/>
      <c r="F2989" s="16"/>
      <c r="G2989" s="17"/>
    </row>
    <row r="2990" spans="2:7" ht="15.75" outlineLevel="1" thickBot="1">
      <c r="C2990" s="346" t="s">
        <v>81</v>
      </c>
      <c r="D2990" s="347"/>
      <c r="E2990" s="347"/>
      <c r="F2990" s="347"/>
      <c r="G2990" s="59">
        <f>+G2968+G2983+G2988</f>
        <v>0</v>
      </c>
    </row>
    <row r="2991" spans="2:7" outlineLevel="1"/>
    <row r="2992" spans="2:7" outlineLevel="1"/>
    <row r="2993" spans="1:7" outlineLevel="1">
      <c r="A2993" s="79" t="s">
        <v>82</v>
      </c>
      <c r="B2993" s="79"/>
      <c r="C2993" s="325" t="s">
        <v>83</v>
      </c>
      <c r="D2993" s="79" t="s">
        <v>84</v>
      </c>
      <c r="E2993" s="326" t="s">
        <v>85</v>
      </c>
      <c r="F2993" s="82" t="s">
        <v>86</v>
      </c>
      <c r="G2993" s="82" t="s">
        <v>1163</v>
      </c>
    </row>
    <row r="2994" spans="1:7" outlineLevel="1">
      <c r="A2994" s="331"/>
      <c r="B2994" s="331"/>
      <c r="C2994" s="1"/>
    </row>
    <row r="2995" spans="1:7" outlineLevel="1">
      <c r="A2995" s="332" t="s">
        <v>1632</v>
      </c>
      <c r="B2995" s="332"/>
      <c r="C2995" s="147" t="s">
        <v>30</v>
      </c>
      <c r="D2995" s="12"/>
      <c r="E2995" s="175"/>
      <c r="F2995" s="92"/>
      <c r="G2995" s="92"/>
    </row>
    <row r="2996" spans="1:7" outlineLevel="1">
      <c r="A2996" s="332"/>
      <c r="B2996" s="332"/>
      <c r="C2996" s="147"/>
      <c r="D2996" s="12"/>
      <c r="E2996" s="175"/>
      <c r="F2996" s="92"/>
      <c r="G2996" s="92"/>
    </row>
    <row r="2997" spans="1:7" outlineLevel="1">
      <c r="A2997" s="332"/>
      <c r="B2997" s="332"/>
      <c r="C2997" s="233" t="s">
        <v>1664</v>
      </c>
      <c r="D2997" s="12"/>
      <c r="E2997" s="175"/>
      <c r="F2997" s="92"/>
      <c r="G2997" s="92"/>
    </row>
    <row r="2998" spans="1:7" ht="120" outlineLevel="1">
      <c r="A2998" s="332"/>
      <c r="B2998" s="332"/>
      <c r="C2998" s="233" t="s">
        <v>1665</v>
      </c>
      <c r="D2998" s="12"/>
      <c r="E2998" s="175"/>
      <c r="F2998" s="92"/>
      <c r="G2998" s="92"/>
    </row>
    <row r="2999" spans="1:7" ht="165" outlineLevel="1">
      <c r="A2999" s="332"/>
      <c r="B2999" s="332"/>
      <c r="C2999" s="233" t="s">
        <v>1666</v>
      </c>
      <c r="D2999" s="12"/>
      <c r="E2999" s="175"/>
      <c r="F2999" s="92"/>
      <c r="G2999" s="92"/>
    </row>
    <row r="3000" spans="1:7" outlineLevel="1">
      <c r="A3000" s="83"/>
      <c r="B3000" s="83"/>
      <c r="C3000" s="2"/>
      <c r="D3000" s="12"/>
      <c r="E3000" s="175"/>
      <c r="F3000" s="92"/>
      <c r="G3000" s="92"/>
    </row>
    <row r="3001" spans="1:7" ht="90" outlineLevel="1">
      <c r="A3001" s="332" t="s">
        <v>1632</v>
      </c>
      <c r="B3001" s="83">
        <v>1</v>
      </c>
      <c r="C3001" s="233" t="s">
        <v>1667</v>
      </c>
      <c r="D3001" s="12"/>
      <c r="E3001" s="175"/>
      <c r="F3001" s="339"/>
      <c r="G3001" s="92"/>
    </row>
    <row r="3002" spans="1:7" ht="30" outlineLevel="1">
      <c r="A3002" s="83"/>
      <c r="B3002" s="83"/>
      <c r="C3002" s="233" t="s">
        <v>1668</v>
      </c>
      <c r="D3002" s="12" t="s">
        <v>132</v>
      </c>
      <c r="E3002" s="348">
        <v>1</v>
      </c>
      <c r="F3002" s="338"/>
      <c r="G3002" s="92">
        <f>E3002*F3002</f>
        <v>0</v>
      </c>
    </row>
    <row r="3003" spans="1:7" outlineLevel="1">
      <c r="A3003" s="83"/>
      <c r="B3003" s="83"/>
      <c r="C3003" s="2"/>
      <c r="D3003" s="12"/>
      <c r="E3003" s="175"/>
      <c r="F3003" s="92"/>
      <c r="G3003" s="92"/>
    </row>
    <row r="3004" spans="1:7" ht="64.5" outlineLevel="1">
      <c r="A3004" s="332" t="s">
        <v>1632</v>
      </c>
      <c r="B3004" s="83">
        <v>2</v>
      </c>
      <c r="C3004" s="120" t="s">
        <v>1669</v>
      </c>
      <c r="D3004" s="12"/>
      <c r="E3004" s="175"/>
      <c r="F3004" s="92"/>
      <c r="G3004" s="92"/>
    </row>
    <row r="3005" spans="1:7" ht="26.25" outlineLevel="1">
      <c r="A3005" s="332"/>
      <c r="B3005" s="83"/>
      <c r="C3005" s="120" t="s">
        <v>1670</v>
      </c>
      <c r="D3005" s="12"/>
      <c r="E3005" s="175"/>
      <c r="F3005" s="92"/>
      <c r="G3005" s="92"/>
    </row>
    <row r="3006" spans="1:7" outlineLevel="1">
      <c r="A3006" s="83"/>
      <c r="B3006" s="83"/>
      <c r="C3006" s="233" t="s">
        <v>1671</v>
      </c>
      <c r="D3006" s="12" t="s">
        <v>137</v>
      </c>
      <c r="E3006" s="348">
        <v>40</v>
      </c>
      <c r="F3006" s="338"/>
      <c r="G3006" s="92">
        <f>E3006*F3006</f>
        <v>0</v>
      </c>
    </row>
    <row r="3007" spans="1:7" outlineLevel="1">
      <c r="A3007" s="83"/>
      <c r="B3007" s="83"/>
      <c r="C3007" s="233"/>
      <c r="D3007" s="12"/>
      <c r="E3007" s="348"/>
      <c r="F3007" s="339"/>
      <c r="G3007" s="92"/>
    </row>
    <row r="3008" spans="1:7" ht="51.75" outlineLevel="1">
      <c r="A3008" s="332" t="s">
        <v>1632</v>
      </c>
      <c r="B3008" s="83">
        <v>3</v>
      </c>
      <c r="C3008" s="120" t="s">
        <v>1672</v>
      </c>
      <c r="D3008" s="12" t="s">
        <v>132</v>
      </c>
      <c r="E3008" s="348">
        <v>1</v>
      </c>
      <c r="F3008" s="338"/>
      <c r="G3008" s="92">
        <f>E3008*F3008</f>
        <v>0</v>
      </c>
    </row>
    <row r="3009" spans="1:7" ht="15.75" outlineLevel="1" thickBot="1">
      <c r="A3009" s="83"/>
      <c r="B3009" s="83"/>
      <c r="C3009" s="153"/>
      <c r="D3009" s="135"/>
      <c r="E3009" s="333"/>
      <c r="F3009" s="138"/>
      <c r="G3009" s="138"/>
    </row>
    <row r="3010" spans="1:7" ht="16.5" outlineLevel="1" thickTop="1" thickBot="1">
      <c r="A3010" s="334"/>
      <c r="B3010" s="334"/>
      <c r="C3010" s="156" t="s">
        <v>151</v>
      </c>
      <c r="D3010" s="140"/>
      <c r="E3010" s="335"/>
      <c r="F3010" s="336"/>
      <c r="G3010" s="143">
        <f>SUM(G3000:G3009)</f>
        <v>0</v>
      </c>
    </row>
    <row r="3011" spans="1:7" ht="15.75" outlineLevel="1" thickTop="1"/>
    <row r="3012" spans="1:7" outlineLevel="1"/>
    <row r="3013" spans="1:7" outlineLevel="1">
      <c r="A3013" s="79" t="s">
        <v>82</v>
      </c>
      <c r="B3013" s="79"/>
      <c r="C3013" s="325" t="s">
        <v>83</v>
      </c>
      <c r="D3013" s="79" t="s">
        <v>84</v>
      </c>
      <c r="E3013" s="326" t="s">
        <v>85</v>
      </c>
      <c r="F3013" s="82" t="s">
        <v>86</v>
      </c>
      <c r="G3013" s="82" t="s">
        <v>1163</v>
      </c>
    </row>
    <row r="3014" spans="1:7" outlineLevel="1">
      <c r="A3014" s="327"/>
      <c r="B3014" s="327"/>
      <c r="C3014" s="328"/>
      <c r="D3014" s="327"/>
      <c r="E3014" s="329"/>
      <c r="F3014" s="330"/>
      <c r="G3014" s="330"/>
    </row>
    <row r="3015" spans="1:7" outlineLevel="1">
      <c r="A3015" s="332" t="s">
        <v>1634</v>
      </c>
      <c r="B3015" s="332"/>
      <c r="C3015" s="147" t="s">
        <v>32</v>
      </c>
      <c r="D3015" s="327"/>
      <c r="E3015" s="329"/>
      <c r="F3015" s="330"/>
      <c r="G3015" s="330"/>
    </row>
    <row r="3016" spans="1:7" outlineLevel="1">
      <c r="A3016" s="349"/>
      <c r="B3016" s="349"/>
      <c r="C3016" s="350"/>
      <c r="D3016" s="351"/>
      <c r="E3016" s="351"/>
      <c r="F3016" s="351"/>
      <c r="G3016" s="351"/>
    </row>
    <row r="3017" spans="1:7" outlineLevel="1">
      <c r="A3017" s="332" t="s">
        <v>1635</v>
      </c>
      <c r="B3017" s="332"/>
      <c r="C3017" s="147" t="s">
        <v>1636</v>
      </c>
      <c r="D3017" s="352"/>
      <c r="E3017" s="353"/>
      <c r="F3017" s="354"/>
      <c r="G3017" s="354"/>
    </row>
    <row r="3018" spans="1:7" outlineLevel="1">
      <c r="A3018" s="355"/>
      <c r="B3018" s="355"/>
      <c r="C3018" s="356"/>
      <c r="D3018" s="352"/>
      <c r="E3018" s="353"/>
      <c r="F3018" s="354"/>
      <c r="G3018" s="354"/>
    </row>
    <row r="3019" spans="1:7" ht="30" outlineLevel="1">
      <c r="A3019" s="332" t="s">
        <v>1635</v>
      </c>
      <c r="B3019" s="355">
        <v>1</v>
      </c>
      <c r="C3019" s="233" t="s">
        <v>1673</v>
      </c>
      <c r="D3019" s="352" t="s">
        <v>132</v>
      </c>
      <c r="E3019" s="348">
        <v>1</v>
      </c>
      <c r="F3019" s="338"/>
      <c r="G3019" s="354">
        <f>E3019*F3019</f>
        <v>0</v>
      </c>
    </row>
    <row r="3020" spans="1:7" outlineLevel="1">
      <c r="A3020" s="355"/>
      <c r="B3020" s="355"/>
      <c r="C3020" s="357"/>
      <c r="D3020" s="352"/>
      <c r="E3020" s="353"/>
      <c r="F3020" s="358"/>
      <c r="G3020" s="354"/>
    </row>
    <row r="3021" spans="1:7" ht="39" outlineLevel="1">
      <c r="A3021" s="332" t="s">
        <v>1635</v>
      </c>
      <c r="B3021" s="355">
        <v>2</v>
      </c>
      <c r="C3021" s="357" t="s">
        <v>1674</v>
      </c>
      <c r="D3021" s="352"/>
      <c r="E3021" s="353"/>
      <c r="F3021" s="354"/>
      <c r="G3021" s="354"/>
    </row>
    <row r="3022" spans="1:7" outlineLevel="1">
      <c r="A3022" s="355"/>
      <c r="B3022" s="355"/>
      <c r="C3022" s="357" t="s">
        <v>1675</v>
      </c>
      <c r="D3022" s="352" t="s">
        <v>132</v>
      </c>
      <c r="E3022" s="348">
        <v>1</v>
      </c>
      <c r="F3022" s="338"/>
      <c r="G3022" s="354">
        <f>E3022*F3022</f>
        <v>0</v>
      </c>
    </row>
    <row r="3023" spans="1:7" outlineLevel="1">
      <c r="A3023" s="355"/>
      <c r="B3023" s="355"/>
      <c r="C3023" s="356"/>
      <c r="D3023" s="352"/>
      <c r="E3023" s="353"/>
      <c r="F3023" s="354"/>
      <c r="G3023" s="354"/>
    </row>
    <row r="3024" spans="1:7" ht="90" outlineLevel="1">
      <c r="A3024" s="332" t="s">
        <v>1635</v>
      </c>
      <c r="B3024" s="355">
        <v>3</v>
      </c>
      <c r="C3024" s="233" t="s">
        <v>1676</v>
      </c>
      <c r="D3024" s="352"/>
      <c r="E3024" s="353"/>
      <c r="F3024" s="354"/>
      <c r="G3024" s="354"/>
    </row>
    <row r="3025" spans="1:7" ht="45" outlineLevel="1">
      <c r="A3025" s="355"/>
      <c r="B3025" s="355"/>
      <c r="C3025" s="233" t="s">
        <v>1677</v>
      </c>
      <c r="D3025" s="352" t="s">
        <v>132</v>
      </c>
      <c r="E3025" s="348">
        <v>1</v>
      </c>
      <c r="F3025" s="338"/>
      <c r="G3025" s="354">
        <f>E3025*F3025</f>
        <v>0</v>
      </c>
    </row>
    <row r="3026" spans="1:7" ht="15.75" outlineLevel="1" thickBot="1">
      <c r="A3026" s="355"/>
      <c r="B3026" s="355"/>
      <c r="C3026" s="359"/>
      <c r="D3026" s="360"/>
      <c r="E3026" s="361"/>
      <c r="F3026" s="362"/>
      <c r="G3026" s="362"/>
    </row>
    <row r="3027" spans="1:7" ht="16.5" outlineLevel="1" thickTop="1" thickBot="1">
      <c r="A3027" s="363"/>
      <c r="B3027" s="363"/>
      <c r="C3027" s="156" t="s">
        <v>1678</v>
      </c>
      <c r="D3027" s="364"/>
      <c r="E3027" s="365"/>
      <c r="F3027" s="366"/>
      <c r="G3027" s="143">
        <f>SUM(G3019:G3026)</f>
        <v>0</v>
      </c>
    </row>
    <row r="3028" spans="1:7" ht="15.75" outlineLevel="1" thickTop="1"/>
    <row r="3029" spans="1:7" outlineLevel="1"/>
    <row r="3030" spans="1:7" outlineLevel="1">
      <c r="A3030" s="79" t="s">
        <v>82</v>
      </c>
      <c r="B3030" s="79"/>
      <c r="C3030" s="325" t="s">
        <v>83</v>
      </c>
      <c r="D3030" s="79" t="s">
        <v>84</v>
      </c>
      <c r="E3030" s="326" t="s">
        <v>85</v>
      </c>
      <c r="F3030" s="82" t="s">
        <v>86</v>
      </c>
      <c r="G3030" s="82" t="s">
        <v>1163</v>
      </c>
    </row>
    <row r="3031" spans="1:7" outlineLevel="1">
      <c r="A3031" s="327"/>
      <c r="B3031" s="327"/>
      <c r="C3031" s="328"/>
      <c r="D3031" s="327"/>
      <c r="E3031" s="329"/>
      <c r="F3031" s="330"/>
      <c r="G3031" s="330"/>
    </row>
    <row r="3032" spans="1:7" outlineLevel="1">
      <c r="A3032" s="332" t="s">
        <v>1634</v>
      </c>
      <c r="B3032" s="332"/>
      <c r="C3032" s="147" t="s">
        <v>32</v>
      </c>
      <c r="D3032" s="327"/>
      <c r="E3032" s="329"/>
      <c r="F3032" s="330"/>
      <c r="G3032" s="330"/>
    </row>
    <row r="3033" spans="1:7" outlineLevel="1">
      <c r="A3033" s="332" t="s">
        <v>1637</v>
      </c>
      <c r="B3033" s="332"/>
      <c r="C3033" s="147" t="s">
        <v>1638</v>
      </c>
      <c r="D3033" s="12"/>
      <c r="E3033" s="175"/>
      <c r="F3033" s="92"/>
      <c r="G3033" s="92"/>
    </row>
    <row r="3034" spans="1:7" ht="39" outlineLevel="1">
      <c r="A3034" s="88"/>
      <c r="B3034" s="88"/>
      <c r="C3034" s="120" t="s">
        <v>1679</v>
      </c>
      <c r="D3034" s="84"/>
      <c r="E3034" s="367"/>
      <c r="F3034" s="166"/>
      <c r="G3034" s="166"/>
    </row>
    <row r="3035" spans="1:7" outlineLevel="1">
      <c r="A3035" s="83"/>
      <c r="B3035" s="83"/>
      <c r="C3035" s="233"/>
      <c r="D3035" s="12"/>
      <c r="E3035" s="348"/>
      <c r="F3035" s="176"/>
      <c r="G3035" s="92"/>
    </row>
    <row r="3036" spans="1:7" ht="75" outlineLevel="1">
      <c r="A3036" s="332" t="s">
        <v>1637</v>
      </c>
      <c r="B3036" s="83">
        <v>1</v>
      </c>
      <c r="C3036" s="233" t="s">
        <v>1680</v>
      </c>
      <c r="D3036" s="12" t="s">
        <v>132</v>
      </c>
      <c r="E3036" s="348">
        <v>1</v>
      </c>
      <c r="F3036" s="338"/>
      <c r="G3036" s="92">
        <f>E3036*F3036</f>
        <v>0</v>
      </c>
    </row>
    <row r="3037" spans="1:7" outlineLevel="1">
      <c r="A3037" s="83"/>
      <c r="B3037" s="83"/>
      <c r="C3037" s="120"/>
      <c r="D3037" s="12"/>
      <c r="E3037" s="368"/>
      <c r="F3037" s="339"/>
      <c r="G3037" s="92"/>
    </row>
    <row r="3038" spans="1:7" ht="90" outlineLevel="1">
      <c r="A3038" s="332" t="s">
        <v>1637</v>
      </c>
      <c r="B3038" s="83">
        <v>2</v>
      </c>
      <c r="C3038" s="120" t="s">
        <v>1681</v>
      </c>
      <c r="D3038" s="12"/>
      <c r="E3038" s="348"/>
      <c r="F3038" s="176"/>
      <c r="G3038" s="92"/>
    </row>
    <row r="3039" spans="1:7" outlineLevel="1">
      <c r="A3039" s="83"/>
      <c r="B3039" s="83"/>
      <c r="C3039" s="120" t="s">
        <v>1682</v>
      </c>
      <c r="D3039" s="12" t="s">
        <v>575</v>
      </c>
      <c r="E3039" s="369">
        <v>15</v>
      </c>
      <c r="F3039" s="338"/>
      <c r="G3039" s="92">
        <f>E3039*F3039</f>
        <v>0</v>
      </c>
    </row>
    <row r="3040" spans="1:7" outlineLevel="1">
      <c r="A3040" s="83"/>
      <c r="B3040" s="83"/>
      <c r="C3040" s="120" t="s">
        <v>1683</v>
      </c>
      <c r="D3040" s="12" t="s">
        <v>575</v>
      </c>
      <c r="E3040" s="369">
        <v>25</v>
      </c>
      <c r="F3040" s="338"/>
      <c r="G3040" s="92">
        <f>E3040*F3040</f>
        <v>0</v>
      </c>
    </row>
    <row r="3041" spans="1:7" outlineLevel="1">
      <c r="A3041" s="83"/>
      <c r="B3041" s="83"/>
      <c r="C3041" s="120"/>
      <c r="D3041" s="12"/>
      <c r="E3041" s="368"/>
      <c r="F3041" s="339"/>
      <c r="G3041" s="92"/>
    </row>
    <row r="3042" spans="1:7" ht="39" outlineLevel="1">
      <c r="A3042" s="332" t="s">
        <v>1637</v>
      </c>
      <c r="B3042" s="83">
        <v>3</v>
      </c>
      <c r="C3042" s="120" t="s">
        <v>1684</v>
      </c>
      <c r="D3042" s="12" t="s">
        <v>503</v>
      </c>
      <c r="E3042" s="369">
        <v>415</v>
      </c>
      <c r="F3042" s="338"/>
      <c r="G3042" s="92">
        <f>E3042*F3042</f>
        <v>0</v>
      </c>
    </row>
    <row r="3043" spans="1:7" outlineLevel="1">
      <c r="A3043" s="83"/>
      <c r="B3043" s="83"/>
      <c r="C3043" s="120"/>
      <c r="D3043" s="12"/>
      <c r="E3043" s="368"/>
      <c r="F3043" s="339"/>
      <c r="G3043" s="92"/>
    </row>
    <row r="3044" spans="1:7" ht="39" outlineLevel="1">
      <c r="A3044" s="332" t="s">
        <v>1637</v>
      </c>
      <c r="B3044" s="83">
        <v>4</v>
      </c>
      <c r="C3044" s="120" t="s">
        <v>1685</v>
      </c>
      <c r="D3044" s="12"/>
      <c r="E3044" s="175"/>
      <c r="F3044" s="92"/>
      <c r="G3044" s="92"/>
    </row>
    <row r="3045" spans="1:7" ht="39" outlineLevel="1">
      <c r="A3045" s="83"/>
      <c r="B3045" s="83"/>
      <c r="C3045" s="120" t="s">
        <v>1686</v>
      </c>
      <c r="D3045" s="12"/>
      <c r="E3045" s="175"/>
      <c r="F3045" s="339"/>
      <c r="G3045" s="92"/>
    </row>
    <row r="3046" spans="1:7" ht="39" outlineLevel="1">
      <c r="A3046" s="83"/>
      <c r="B3046" s="83"/>
      <c r="C3046" s="120" t="s">
        <v>1687</v>
      </c>
      <c r="D3046" s="12" t="s">
        <v>158</v>
      </c>
      <c r="E3046" s="369">
        <v>1400</v>
      </c>
      <c r="F3046" s="338"/>
      <c r="G3046" s="92">
        <f>E3046*F3046</f>
        <v>0</v>
      </c>
    </row>
    <row r="3047" spans="1:7" outlineLevel="1">
      <c r="A3047" s="83"/>
      <c r="B3047" s="83"/>
      <c r="C3047" s="120"/>
      <c r="D3047" s="12"/>
      <c r="E3047" s="368"/>
      <c r="F3047" s="339"/>
      <c r="G3047" s="92"/>
    </row>
    <row r="3048" spans="1:7" ht="51.75" outlineLevel="1">
      <c r="A3048" s="332" t="s">
        <v>1637</v>
      </c>
      <c r="B3048" s="83">
        <v>5</v>
      </c>
      <c r="C3048" s="120" t="s">
        <v>1688</v>
      </c>
    </row>
    <row r="3049" spans="1:7" ht="26.25" outlineLevel="1">
      <c r="A3049" s="83"/>
      <c r="B3049" s="83"/>
      <c r="C3049" s="120" t="s">
        <v>1689</v>
      </c>
      <c r="D3049" s="12"/>
      <c r="E3049" s="348"/>
      <c r="F3049" s="176"/>
      <c r="G3049" s="92"/>
    </row>
    <row r="3050" spans="1:7" outlineLevel="1">
      <c r="A3050" s="83"/>
      <c r="B3050" s="83"/>
      <c r="C3050" s="120" t="s">
        <v>1690</v>
      </c>
      <c r="D3050" s="12" t="s">
        <v>503</v>
      </c>
      <c r="E3050" s="369">
        <v>210</v>
      </c>
      <c r="F3050" s="338"/>
      <c r="G3050" s="92">
        <f>E3050*F3050</f>
        <v>0</v>
      </c>
    </row>
    <row r="3051" spans="1:7" outlineLevel="1">
      <c r="A3051" s="83"/>
      <c r="B3051" s="83"/>
      <c r="C3051" s="120"/>
      <c r="D3051" s="12"/>
      <c r="E3051" s="369"/>
      <c r="F3051" s="370"/>
      <c r="G3051" s="92"/>
    </row>
    <row r="3052" spans="1:7" ht="51.75" outlineLevel="1">
      <c r="A3052" s="332" t="s">
        <v>1637</v>
      </c>
      <c r="B3052" s="83">
        <v>6</v>
      </c>
      <c r="C3052" s="120" t="s">
        <v>1691</v>
      </c>
      <c r="D3052" s="12"/>
      <c r="E3052" s="368"/>
      <c r="F3052" s="339"/>
      <c r="G3052" s="92"/>
    </row>
    <row r="3053" spans="1:7" ht="39" outlineLevel="1">
      <c r="A3053" s="83"/>
      <c r="B3053" s="83"/>
      <c r="C3053" s="120" t="s">
        <v>1692</v>
      </c>
      <c r="D3053" s="12"/>
      <c r="E3053" s="368"/>
      <c r="F3053" s="339"/>
      <c r="G3053" s="92"/>
    </row>
    <row r="3054" spans="1:7" ht="39" outlineLevel="1">
      <c r="A3054" s="83"/>
      <c r="B3054" s="83"/>
      <c r="C3054" s="120" t="s">
        <v>1693</v>
      </c>
      <c r="D3054" s="12"/>
      <c r="E3054" s="368"/>
      <c r="F3054" s="339"/>
      <c r="G3054" s="92"/>
    </row>
    <row r="3055" spans="1:7" ht="45" outlineLevel="1">
      <c r="A3055" s="83"/>
      <c r="B3055" s="83"/>
      <c r="C3055" s="233" t="s">
        <v>1694</v>
      </c>
      <c r="D3055" s="12" t="s">
        <v>182</v>
      </c>
      <c r="E3055" s="368">
        <v>8</v>
      </c>
      <c r="F3055" s="338"/>
      <c r="G3055" s="92">
        <f>E3055*F3055</f>
        <v>0</v>
      </c>
    </row>
    <row r="3056" spans="1:7" ht="15.75" outlineLevel="1" thickBot="1">
      <c r="A3056" s="83"/>
      <c r="B3056" s="83"/>
      <c r="C3056" s="120"/>
      <c r="D3056" s="12"/>
      <c r="E3056" s="368"/>
      <c r="F3056" s="339"/>
      <c r="G3056" s="92"/>
    </row>
    <row r="3057" spans="1:7" ht="16.5" outlineLevel="1" thickTop="1" thickBot="1">
      <c r="A3057" s="334"/>
      <c r="B3057" s="334"/>
      <c r="C3057" s="371" t="s">
        <v>1695</v>
      </c>
      <c r="D3057" s="202"/>
      <c r="E3057" s="372"/>
      <c r="F3057" s="373"/>
      <c r="G3057" s="205">
        <f>SUM(G3033:G3056)</f>
        <v>0</v>
      </c>
    </row>
    <row r="3058" spans="1:7" ht="15.75" outlineLevel="1" thickTop="1"/>
    <row r="3059" spans="1:7" outlineLevel="1"/>
    <row r="3060" spans="1:7" outlineLevel="1">
      <c r="A3060" s="79" t="s">
        <v>82</v>
      </c>
      <c r="B3060" s="79"/>
      <c r="C3060" s="325" t="s">
        <v>83</v>
      </c>
      <c r="D3060" s="79" t="s">
        <v>84</v>
      </c>
      <c r="E3060" s="326" t="s">
        <v>85</v>
      </c>
      <c r="F3060" s="82" t="s">
        <v>86</v>
      </c>
      <c r="G3060" s="82" t="s">
        <v>1163</v>
      </c>
    </row>
    <row r="3061" spans="1:7" outlineLevel="1">
      <c r="A3061" s="327"/>
      <c r="B3061" s="327"/>
      <c r="C3061" s="328"/>
      <c r="D3061" s="327"/>
      <c r="E3061" s="329"/>
      <c r="F3061" s="330"/>
      <c r="G3061" s="330"/>
    </row>
    <row r="3062" spans="1:7" outlineLevel="1">
      <c r="A3062" s="332" t="s">
        <v>1634</v>
      </c>
      <c r="B3062" s="332"/>
      <c r="C3062" s="147" t="s">
        <v>32</v>
      </c>
      <c r="D3062" s="327"/>
      <c r="E3062" s="329"/>
      <c r="F3062" s="330"/>
      <c r="G3062" s="330"/>
    </row>
    <row r="3063" spans="1:7" outlineLevel="1">
      <c r="A3063" s="331"/>
      <c r="B3063" s="331"/>
      <c r="C3063" s="1"/>
    </row>
    <row r="3064" spans="1:7" outlineLevel="1">
      <c r="A3064" s="332" t="s">
        <v>1639</v>
      </c>
      <c r="B3064" s="332"/>
      <c r="C3064" s="147" t="s">
        <v>36</v>
      </c>
      <c r="D3064" s="12"/>
      <c r="E3064" s="175"/>
      <c r="F3064" s="92"/>
      <c r="G3064" s="92"/>
    </row>
    <row r="3065" spans="1:7" outlineLevel="1">
      <c r="A3065" s="332"/>
      <c r="B3065" s="332"/>
      <c r="C3065" s="147"/>
      <c r="D3065" s="12"/>
      <c r="E3065" s="175"/>
      <c r="F3065" s="92"/>
      <c r="G3065" s="92"/>
    </row>
    <row r="3066" spans="1:7" ht="51.75" outlineLevel="1">
      <c r="A3066" s="332"/>
      <c r="B3066" s="332"/>
      <c r="C3066" s="120" t="s">
        <v>1696</v>
      </c>
      <c r="D3066" s="12"/>
      <c r="E3066" s="175"/>
      <c r="F3066" s="92"/>
      <c r="G3066" s="92"/>
    </row>
    <row r="3067" spans="1:7" ht="51.75" outlineLevel="1">
      <c r="A3067" s="332"/>
      <c r="B3067" s="332"/>
      <c r="C3067" s="120" t="s">
        <v>1697</v>
      </c>
      <c r="D3067" s="12"/>
      <c r="E3067" s="175"/>
      <c r="F3067" s="92"/>
      <c r="G3067" s="92"/>
    </row>
    <row r="3068" spans="1:7" ht="90" outlineLevel="1">
      <c r="A3068" s="332"/>
      <c r="B3068" s="332"/>
      <c r="C3068" s="233" t="s">
        <v>1698</v>
      </c>
      <c r="D3068" s="12"/>
      <c r="E3068" s="175"/>
      <c r="F3068" s="92"/>
      <c r="G3068" s="92"/>
    </row>
    <row r="3069" spans="1:7" ht="60" outlineLevel="1">
      <c r="A3069" s="332"/>
      <c r="B3069" s="332"/>
      <c r="C3069" s="233" t="s">
        <v>1699</v>
      </c>
      <c r="D3069" s="12"/>
      <c r="E3069" s="175"/>
      <c r="F3069" s="92"/>
      <c r="G3069" s="92"/>
    </row>
    <row r="3070" spans="1:7" ht="51" outlineLevel="1">
      <c r="A3070" s="332"/>
      <c r="B3070" s="332"/>
      <c r="C3070" s="168" t="s">
        <v>1700</v>
      </c>
      <c r="D3070" s="12"/>
      <c r="E3070" s="175"/>
      <c r="F3070" s="92"/>
      <c r="G3070" s="92"/>
    </row>
    <row r="3071" spans="1:7" ht="51" outlineLevel="1">
      <c r="A3071" s="332"/>
      <c r="B3071" s="332"/>
      <c r="C3071" s="168" t="s">
        <v>1701</v>
      </c>
      <c r="D3071" s="12"/>
      <c r="E3071" s="175"/>
      <c r="F3071" s="92"/>
      <c r="G3071" s="92"/>
    </row>
    <row r="3072" spans="1:7" outlineLevel="1">
      <c r="A3072" s="83"/>
      <c r="B3072" s="83"/>
      <c r="C3072" s="2"/>
      <c r="D3072" s="12"/>
      <c r="E3072" s="175"/>
      <c r="F3072" s="92"/>
      <c r="G3072" s="92"/>
    </row>
    <row r="3073" spans="1:7" ht="38.25" outlineLevel="1">
      <c r="A3073" s="332" t="s">
        <v>1639</v>
      </c>
      <c r="B3073" s="83">
        <v>1</v>
      </c>
      <c r="C3073" s="102" t="s">
        <v>1702</v>
      </c>
      <c r="D3073" s="12"/>
      <c r="E3073" s="175"/>
      <c r="F3073" s="92"/>
      <c r="G3073" s="92"/>
    </row>
    <row r="3074" spans="1:7" ht="25.5" outlineLevel="1">
      <c r="A3074" s="83"/>
      <c r="B3074" s="83"/>
      <c r="C3074" s="102" t="s">
        <v>1703</v>
      </c>
      <c r="D3074" s="12" t="s">
        <v>182</v>
      </c>
      <c r="E3074" s="369">
        <v>390</v>
      </c>
      <c r="F3074" s="338"/>
      <c r="G3074" s="92">
        <f>E3074*F3074</f>
        <v>0</v>
      </c>
    </row>
    <row r="3075" spans="1:7" outlineLevel="1">
      <c r="A3075" s="83"/>
      <c r="B3075" s="83"/>
      <c r="C3075" s="120"/>
      <c r="D3075" s="12"/>
      <c r="E3075" s="348"/>
      <c r="F3075" s="176"/>
      <c r="G3075" s="92"/>
    </row>
    <row r="3076" spans="1:7" ht="76.5" outlineLevel="1">
      <c r="A3076" s="332" t="s">
        <v>1639</v>
      </c>
      <c r="B3076" s="83">
        <v>2</v>
      </c>
      <c r="C3076" s="102" t="s">
        <v>1704</v>
      </c>
      <c r="D3076" s="174"/>
      <c r="E3076" s="175"/>
      <c r="F3076" s="92"/>
      <c r="G3076" s="92"/>
    </row>
    <row r="3077" spans="1:7" outlineLevel="1">
      <c r="A3077" s="83"/>
      <c r="B3077" s="83"/>
      <c r="C3077" s="93" t="s">
        <v>1705</v>
      </c>
      <c r="D3077" s="12" t="s">
        <v>182</v>
      </c>
      <c r="E3077" s="348">
        <v>640</v>
      </c>
      <c r="F3077" s="338"/>
      <c r="G3077" s="92">
        <f>E3077*F3077</f>
        <v>0</v>
      </c>
    </row>
    <row r="3078" spans="1:7" outlineLevel="1">
      <c r="A3078" s="83"/>
      <c r="B3078" s="83"/>
      <c r="C3078" s="120"/>
      <c r="D3078" s="12"/>
      <c r="E3078" s="348"/>
      <c r="F3078" s="176"/>
      <c r="G3078" s="92"/>
    </row>
    <row r="3079" spans="1:7" ht="76.5" outlineLevel="1">
      <c r="A3079" s="332" t="s">
        <v>1639</v>
      </c>
      <c r="B3079" s="83">
        <v>3</v>
      </c>
      <c r="C3079" s="102" t="s">
        <v>1704</v>
      </c>
      <c r="D3079" s="174"/>
      <c r="E3079" s="175"/>
      <c r="F3079" s="92"/>
      <c r="G3079" s="92"/>
    </row>
    <row r="3080" spans="1:7" ht="25.5" outlineLevel="1">
      <c r="A3080" s="83"/>
      <c r="B3080" s="83"/>
      <c r="C3080" s="93" t="s">
        <v>1706</v>
      </c>
      <c r="D3080" s="12" t="s">
        <v>182</v>
      </c>
      <c r="E3080" s="348">
        <v>1665</v>
      </c>
      <c r="F3080" s="338"/>
      <c r="G3080" s="92">
        <f>E3080*F3080</f>
        <v>0</v>
      </c>
    </row>
    <row r="3081" spans="1:7" outlineLevel="1">
      <c r="A3081" s="83"/>
      <c r="B3081" s="83"/>
      <c r="C3081" s="120"/>
      <c r="D3081" s="12"/>
      <c r="E3081" s="348"/>
      <c r="F3081" s="176"/>
      <c r="G3081" s="92"/>
    </row>
    <row r="3082" spans="1:7" ht="51" outlineLevel="1">
      <c r="A3082" s="332" t="s">
        <v>1639</v>
      </c>
      <c r="B3082" s="83">
        <v>4</v>
      </c>
      <c r="C3082" s="102" t="s">
        <v>1707</v>
      </c>
      <c r="D3082" s="174"/>
      <c r="E3082" s="175"/>
      <c r="F3082" s="92"/>
      <c r="G3082" s="92"/>
    </row>
    <row r="3083" spans="1:7" outlineLevel="1">
      <c r="A3083" s="83"/>
      <c r="B3083" s="83"/>
      <c r="C3083" s="102" t="s">
        <v>1708</v>
      </c>
      <c r="D3083" s="12" t="s">
        <v>182</v>
      </c>
      <c r="E3083" s="348">
        <v>52</v>
      </c>
      <c r="F3083" s="338"/>
      <c r="G3083" s="92">
        <f>E3083*F3083</f>
        <v>0</v>
      </c>
    </row>
    <row r="3084" spans="1:7" outlineLevel="1">
      <c r="A3084" s="83"/>
      <c r="B3084" s="83"/>
      <c r="C3084" s="233"/>
      <c r="D3084" s="12"/>
      <c r="E3084" s="348"/>
      <c r="F3084" s="176"/>
      <c r="G3084" s="92"/>
    </row>
    <row r="3085" spans="1:7" ht="77.25" outlineLevel="1">
      <c r="A3085" s="332" t="s">
        <v>1639</v>
      </c>
      <c r="B3085" s="83">
        <v>5</v>
      </c>
      <c r="C3085" s="120" t="s">
        <v>1709</v>
      </c>
      <c r="D3085" s="12"/>
      <c r="E3085" s="175"/>
      <c r="F3085" s="92"/>
      <c r="G3085" s="92"/>
    </row>
    <row r="3086" spans="1:7" ht="26.25" outlineLevel="1">
      <c r="A3086" s="83"/>
      <c r="B3086" s="83" t="s">
        <v>1710</v>
      </c>
      <c r="C3086" s="120" t="s">
        <v>1711</v>
      </c>
      <c r="D3086" s="12"/>
      <c r="E3086" s="175"/>
      <c r="F3086" s="339"/>
      <c r="G3086" s="92"/>
    </row>
    <row r="3087" spans="1:7" outlineLevel="1">
      <c r="A3087" s="83"/>
      <c r="B3087" s="83"/>
      <c r="C3087" s="374" t="s">
        <v>1712</v>
      </c>
      <c r="D3087" s="12" t="s">
        <v>182</v>
      </c>
      <c r="E3087" s="348">
        <v>440</v>
      </c>
      <c r="F3087" s="375"/>
      <c r="G3087" s="92">
        <f>E3087*F3087</f>
        <v>0</v>
      </c>
    </row>
    <row r="3088" spans="1:7" ht="26.25" outlineLevel="1">
      <c r="A3088" s="83"/>
      <c r="B3088" s="83" t="s">
        <v>1713</v>
      </c>
      <c r="C3088" s="120" t="s">
        <v>1714</v>
      </c>
      <c r="D3088" s="12"/>
      <c r="E3088" s="175"/>
      <c r="F3088" s="339"/>
      <c r="G3088" s="92"/>
    </row>
    <row r="3089" spans="1:7" outlineLevel="1">
      <c r="A3089" s="83"/>
      <c r="B3089" s="83"/>
      <c r="C3089" s="374" t="s">
        <v>1712</v>
      </c>
      <c r="D3089" s="12" t="s">
        <v>182</v>
      </c>
      <c r="E3089" s="348">
        <v>200</v>
      </c>
      <c r="F3089" s="375"/>
      <c r="G3089" s="92">
        <f>E3089*F3089</f>
        <v>0</v>
      </c>
    </row>
    <row r="3090" spans="1:7" ht="26.25" outlineLevel="1">
      <c r="A3090" s="83"/>
      <c r="B3090" s="83" t="s">
        <v>1715</v>
      </c>
      <c r="C3090" s="120" t="s">
        <v>1716</v>
      </c>
      <c r="D3090" s="12"/>
      <c r="E3090" s="175"/>
      <c r="F3090" s="339"/>
      <c r="G3090" s="92"/>
    </row>
    <row r="3091" spans="1:7" outlineLevel="1">
      <c r="A3091" s="83"/>
      <c r="B3091" s="83"/>
      <c r="C3091" s="374" t="s">
        <v>1712</v>
      </c>
      <c r="D3091" s="12" t="s">
        <v>182</v>
      </c>
      <c r="E3091" s="348">
        <v>29</v>
      </c>
      <c r="F3091" s="375"/>
      <c r="G3091" s="92">
        <f>E3091*F3091</f>
        <v>0</v>
      </c>
    </row>
    <row r="3092" spans="1:7" outlineLevel="1">
      <c r="A3092" s="83"/>
      <c r="B3092" s="83"/>
      <c r="C3092" s="374"/>
      <c r="D3092" s="12"/>
      <c r="E3092" s="348"/>
      <c r="F3092" s="176"/>
      <c r="G3092" s="92"/>
    </row>
    <row r="3093" spans="1:7" ht="30" outlineLevel="1">
      <c r="A3093" s="332" t="s">
        <v>1639</v>
      </c>
      <c r="B3093" s="83">
        <v>6</v>
      </c>
      <c r="C3093" s="233" t="s">
        <v>1717</v>
      </c>
      <c r="D3093" s="12"/>
      <c r="E3093" s="149"/>
      <c r="F3093" s="149"/>
      <c r="G3093" s="92"/>
    </row>
    <row r="3094" spans="1:7" outlineLevel="1">
      <c r="A3094" s="83"/>
      <c r="B3094" s="83"/>
      <c r="C3094" s="233" t="s">
        <v>1718</v>
      </c>
      <c r="D3094" s="12" t="s">
        <v>158</v>
      </c>
      <c r="E3094" s="149">
        <v>1970</v>
      </c>
      <c r="F3094" s="338"/>
      <c r="G3094" s="92">
        <f>E3094*F3094</f>
        <v>0</v>
      </c>
    </row>
    <row r="3095" spans="1:7" outlineLevel="1">
      <c r="A3095" s="83"/>
      <c r="B3095" s="83"/>
      <c r="C3095" s="120"/>
      <c r="D3095" s="12"/>
      <c r="E3095" s="149"/>
      <c r="F3095" s="149"/>
      <c r="G3095" s="92"/>
    </row>
    <row r="3096" spans="1:7" ht="39" outlineLevel="1">
      <c r="A3096" s="332" t="s">
        <v>1639</v>
      </c>
      <c r="B3096" s="83">
        <v>7</v>
      </c>
      <c r="C3096" s="120" t="s">
        <v>1719</v>
      </c>
      <c r="D3096" s="12" t="s">
        <v>182</v>
      </c>
      <c r="E3096" s="149">
        <v>2280.0500000000002</v>
      </c>
      <c r="F3096" s="338"/>
      <c r="G3096" s="92">
        <f>E3096*F3096</f>
        <v>0</v>
      </c>
    </row>
    <row r="3097" spans="1:7" ht="15.75" outlineLevel="1" thickBot="1">
      <c r="A3097" s="83"/>
      <c r="B3097" s="83"/>
      <c r="C3097" s="153"/>
      <c r="D3097" s="135"/>
      <c r="E3097" s="333"/>
      <c r="F3097" s="138"/>
      <c r="G3097" s="138"/>
    </row>
    <row r="3098" spans="1:7" ht="16.5" outlineLevel="1" thickTop="1" thickBot="1">
      <c r="A3098" s="334"/>
      <c r="B3098" s="334"/>
      <c r="C3098" s="156" t="s">
        <v>221</v>
      </c>
      <c r="D3098" s="140"/>
      <c r="E3098" s="335"/>
      <c r="F3098" s="336"/>
      <c r="G3098" s="143">
        <f>SUM(G3064:G3097)</f>
        <v>0</v>
      </c>
    </row>
    <row r="3099" spans="1:7" ht="15.75" outlineLevel="1" thickTop="1"/>
    <row r="3100" spans="1:7" outlineLevel="1"/>
    <row r="3101" spans="1:7" outlineLevel="1">
      <c r="A3101" s="79" t="s">
        <v>82</v>
      </c>
      <c r="B3101" s="79"/>
      <c r="C3101" s="325" t="s">
        <v>83</v>
      </c>
      <c r="D3101" s="79" t="s">
        <v>84</v>
      </c>
      <c r="E3101" s="326" t="s">
        <v>85</v>
      </c>
      <c r="F3101" s="82" t="s">
        <v>86</v>
      </c>
      <c r="G3101" s="82" t="s">
        <v>1163</v>
      </c>
    </row>
    <row r="3102" spans="1:7" outlineLevel="1">
      <c r="A3102" s="327"/>
      <c r="B3102" s="327"/>
      <c r="C3102" s="328"/>
      <c r="D3102" s="327"/>
      <c r="E3102" s="329"/>
      <c r="F3102" s="330"/>
      <c r="G3102" s="330"/>
    </row>
    <row r="3103" spans="1:7" outlineLevel="1">
      <c r="A3103" s="332" t="s">
        <v>1634</v>
      </c>
      <c r="B3103" s="332"/>
      <c r="C3103" s="147" t="s">
        <v>32</v>
      </c>
      <c r="D3103" s="327"/>
      <c r="E3103" s="329"/>
      <c r="F3103" s="330"/>
      <c r="G3103" s="330"/>
    </row>
    <row r="3104" spans="1:7" outlineLevel="1">
      <c r="A3104" s="331"/>
      <c r="B3104" s="331"/>
      <c r="C3104" s="1"/>
    </row>
    <row r="3105" spans="1:7" outlineLevel="1">
      <c r="A3105" s="332" t="s">
        <v>1640</v>
      </c>
      <c r="B3105" s="332"/>
      <c r="C3105" s="147" t="s">
        <v>1641</v>
      </c>
      <c r="D3105" s="12"/>
      <c r="E3105" s="175"/>
      <c r="F3105" s="92"/>
      <c r="G3105" s="92"/>
    </row>
    <row r="3106" spans="1:7" outlineLevel="1">
      <c r="A3106" s="83"/>
      <c r="B3106" s="83"/>
      <c r="C3106" s="120"/>
      <c r="D3106" s="12"/>
      <c r="E3106" s="369"/>
      <c r="F3106" s="370"/>
      <c r="G3106" s="92"/>
    </row>
    <row r="3107" spans="1:7" ht="77.25" outlineLevel="1">
      <c r="A3107" s="332" t="s">
        <v>1640</v>
      </c>
      <c r="B3107" s="83">
        <v>1</v>
      </c>
      <c r="C3107" s="120" t="s">
        <v>1720</v>
      </c>
      <c r="D3107" s="12"/>
      <c r="E3107" s="175"/>
      <c r="F3107" s="339"/>
      <c r="G3107" s="92"/>
    </row>
    <row r="3108" spans="1:7" ht="45" outlineLevel="1">
      <c r="A3108" s="83"/>
      <c r="B3108" s="83"/>
      <c r="C3108" s="233" t="s">
        <v>1721</v>
      </c>
      <c r="D3108" s="12"/>
      <c r="E3108" s="175"/>
      <c r="F3108" s="339"/>
      <c r="G3108" s="92"/>
    </row>
    <row r="3109" spans="1:7" ht="26.25" outlineLevel="1">
      <c r="A3109" s="83"/>
      <c r="B3109" s="83"/>
      <c r="C3109" s="120" t="s">
        <v>1722</v>
      </c>
      <c r="D3109" s="12" t="s">
        <v>158</v>
      </c>
      <c r="E3109" s="369">
        <v>1970</v>
      </c>
      <c r="F3109" s="338"/>
      <c r="G3109" s="92">
        <f>E3109*F3109</f>
        <v>0</v>
      </c>
    </row>
    <row r="3110" spans="1:7" outlineLevel="1">
      <c r="A3110" s="332"/>
      <c r="B3110" s="332"/>
      <c r="C3110" s="147"/>
      <c r="D3110" s="12"/>
      <c r="E3110" s="175"/>
      <c r="F3110" s="92"/>
      <c r="G3110" s="92"/>
    </row>
    <row r="3111" spans="1:7" ht="75" outlineLevel="1">
      <c r="A3111" s="332" t="s">
        <v>1640</v>
      </c>
      <c r="B3111" s="83">
        <v>2</v>
      </c>
      <c r="C3111" s="233" t="s">
        <v>1723</v>
      </c>
      <c r="D3111" s="12"/>
      <c r="E3111" s="175"/>
      <c r="F3111" s="92"/>
      <c r="G3111" s="92"/>
    </row>
    <row r="3112" spans="1:7" ht="60" outlineLevel="1">
      <c r="A3112" s="83"/>
      <c r="B3112" s="83" t="s">
        <v>1710</v>
      </c>
      <c r="C3112" s="233" t="s">
        <v>1724</v>
      </c>
      <c r="D3112" s="12"/>
      <c r="E3112" s="175"/>
      <c r="F3112" s="339"/>
      <c r="G3112" s="92"/>
    </row>
    <row r="3113" spans="1:7" outlineLevel="1">
      <c r="A3113" s="83"/>
      <c r="B3113" s="83"/>
      <c r="C3113" s="233" t="s">
        <v>1725</v>
      </c>
      <c r="D3113" s="12" t="s">
        <v>182</v>
      </c>
      <c r="E3113" s="348">
        <v>547</v>
      </c>
      <c r="F3113" s="375"/>
      <c r="G3113" s="92">
        <f>E3113*F3113</f>
        <v>0</v>
      </c>
    </row>
    <row r="3114" spans="1:7" ht="30" outlineLevel="1">
      <c r="A3114" s="83"/>
      <c r="B3114" s="83" t="s">
        <v>1713</v>
      </c>
      <c r="C3114" s="233" t="s">
        <v>1726</v>
      </c>
      <c r="D3114" s="12"/>
      <c r="E3114" s="175"/>
      <c r="F3114" s="339"/>
      <c r="G3114" s="92"/>
    </row>
    <row r="3115" spans="1:7" outlineLevel="1">
      <c r="A3115" s="83"/>
      <c r="B3115" s="83"/>
      <c r="C3115" s="233" t="s">
        <v>1727</v>
      </c>
      <c r="D3115" s="12" t="s">
        <v>182</v>
      </c>
      <c r="E3115" s="348">
        <v>61</v>
      </c>
      <c r="F3115" s="375"/>
      <c r="G3115" s="376">
        <f>E3115*F3115</f>
        <v>0</v>
      </c>
    </row>
    <row r="3116" spans="1:7" outlineLevel="1">
      <c r="A3116" s="332"/>
      <c r="B3116" s="332"/>
      <c r="C3116" s="147"/>
      <c r="D3116" s="12"/>
      <c r="E3116" s="175"/>
      <c r="F3116" s="92"/>
      <c r="G3116" s="92"/>
    </row>
    <row r="3117" spans="1:7" ht="39" outlineLevel="1">
      <c r="A3117" s="332" t="s">
        <v>1640</v>
      </c>
      <c r="B3117" s="83">
        <v>3</v>
      </c>
      <c r="C3117" s="120" t="s">
        <v>1728</v>
      </c>
      <c r="D3117" s="12"/>
      <c r="E3117" s="175"/>
      <c r="F3117" s="92"/>
      <c r="G3117" s="92"/>
    </row>
    <row r="3118" spans="1:7" ht="26.25" outlineLevel="1">
      <c r="A3118" s="83"/>
      <c r="B3118" s="83"/>
      <c r="C3118" s="120" t="s">
        <v>1729</v>
      </c>
      <c r="D3118" s="12" t="s">
        <v>182</v>
      </c>
      <c r="E3118" s="348">
        <v>7</v>
      </c>
      <c r="F3118" s="375"/>
      <c r="G3118" s="92">
        <f>E3118*F3118</f>
        <v>0</v>
      </c>
    </row>
    <row r="3119" spans="1:7" ht="15.75" outlineLevel="1" thickBot="1">
      <c r="A3119" s="83"/>
      <c r="B3119" s="83"/>
      <c r="C3119" s="233"/>
      <c r="D3119" s="12"/>
      <c r="E3119" s="175"/>
      <c r="F3119" s="92"/>
      <c r="G3119" s="92"/>
    </row>
    <row r="3120" spans="1:7" ht="16.5" outlineLevel="1" thickTop="1" thickBot="1">
      <c r="A3120" s="334"/>
      <c r="B3120" s="334"/>
      <c r="C3120" s="371" t="s">
        <v>1730</v>
      </c>
      <c r="D3120" s="202"/>
      <c r="E3120" s="372"/>
      <c r="F3120" s="373"/>
      <c r="G3120" s="205">
        <f>SUM(G3105:G3119)</f>
        <v>0</v>
      </c>
    </row>
    <row r="3121" spans="1:7" ht="15.75" outlineLevel="1" thickTop="1"/>
    <row r="3122" spans="1:7" outlineLevel="1"/>
    <row r="3123" spans="1:7" outlineLevel="1">
      <c r="A3123" s="79" t="s">
        <v>82</v>
      </c>
      <c r="B3123" s="79"/>
      <c r="C3123" s="325" t="s">
        <v>83</v>
      </c>
      <c r="D3123" s="79" t="s">
        <v>84</v>
      </c>
      <c r="E3123" s="326" t="s">
        <v>85</v>
      </c>
      <c r="F3123" s="82" t="s">
        <v>86</v>
      </c>
      <c r="G3123" s="82" t="s">
        <v>1163</v>
      </c>
    </row>
    <row r="3124" spans="1:7" outlineLevel="1">
      <c r="A3124" s="327"/>
      <c r="B3124" s="327"/>
      <c r="C3124" s="328"/>
      <c r="D3124" s="327"/>
      <c r="E3124" s="329"/>
      <c r="F3124" s="330"/>
      <c r="G3124" s="330"/>
    </row>
    <row r="3125" spans="1:7" outlineLevel="1">
      <c r="A3125" s="332" t="s">
        <v>1634</v>
      </c>
      <c r="B3125" s="332"/>
      <c r="C3125" s="147" t="s">
        <v>32</v>
      </c>
      <c r="D3125" s="327"/>
      <c r="E3125" s="329"/>
      <c r="F3125" s="330"/>
      <c r="G3125" s="330"/>
    </row>
    <row r="3126" spans="1:7" outlineLevel="1">
      <c r="A3126" s="331"/>
      <c r="B3126" s="331"/>
      <c r="C3126" s="1"/>
    </row>
    <row r="3127" spans="1:7" outlineLevel="1">
      <c r="A3127" s="332" t="s">
        <v>1642</v>
      </c>
      <c r="B3127" s="332"/>
      <c r="C3127" s="147" t="s">
        <v>1643</v>
      </c>
      <c r="D3127" s="12"/>
      <c r="E3127" s="175"/>
      <c r="F3127" s="92"/>
      <c r="G3127" s="92"/>
    </row>
    <row r="3128" spans="1:7" outlineLevel="1">
      <c r="A3128" s="83"/>
      <c r="B3128" s="83"/>
      <c r="C3128" s="120"/>
      <c r="D3128" s="12"/>
      <c r="E3128" s="369"/>
      <c r="F3128" s="370"/>
      <c r="G3128" s="92"/>
    </row>
    <row r="3129" spans="1:7" ht="45" outlineLevel="1">
      <c r="A3129" s="332" t="s">
        <v>1642</v>
      </c>
      <c r="B3129" s="83">
        <v>1</v>
      </c>
      <c r="C3129" s="104" t="s">
        <v>1731</v>
      </c>
      <c r="D3129" s="12"/>
      <c r="E3129" s="90"/>
      <c r="F3129" s="90"/>
      <c r="G3129" s="92"/>
    </row>
    <row r="3130" spans="1:7" ht="26.25" outlineLevel="1">
      <c r="A3130" s="83"/>
      <c r="B3130" s="83"/>
      <c r="C3130" s="120" t="s">
        <v>1732</v>
      </c>
      <c r="D3130" s="12" t="s">
        <v>158</v>
      </c>
      <c r="E3130" s="348">
        <v>2165</v>
      </c>
      <c r="F3130" s="338"/>
      <c r="G3130" s="92">
        <f>E3130*F3130</f>
        <v>0</v>
      </c>
    </row>
    <row r="3131" spans="1:7" outlineLevel="1">
      <c r="A3131" s="83"/>
      <c r="B3131" s="83"/>
      <c r="C3131" s="120" t="s">
        <v>1733</v>
      </c>
      <c r="D3131" s="12" t="s">
        <v>158</v>
      </c>
      <c r="E3131" s="348">
        <v>115</v>
      </c>
      <c r="F3131" s="338"/>
      <c r="G3131" s="92">
        <f>E3131*F3131</f>
        <v>0</v>
      </c>
    </row>
    <row r="3132" spans="1:7" outlineLevel="1">
      <c r="A3132" s="332"/>
      <c r="B3132" s="332"/>
      <c r="C3132" s="147"/>
      <c r="D3132" s="12"/>
      <c r="E3132" s="175"/>
      <c r="F3132" s="92"/>
      <c r="G3132" s="92"/>
    </row>
    <row r="3133" spans="1:7" ht="39" outlineLevel="1">
      <c r="A3133" s="332" t="s">
        <v>1642</v>
      </c>
      <c r="B3133" s="83">
        <v>2</v>
      </c>
      <c r="C3133" s="120" t="s">
        <v>1734</v>
      </c>
      <c r="D3133" s="12"/>
      <c r="E3133" s="175"/>
      <c r="F3133" s="92"/>
      <c r="G3133" s="92"/>
    </row>
    <row r="3134" spans="1:7" ht="26.25" outlineLevel="1">
      <c r="A3134" s="83"/>
      <c r="B3134" s="83"/>
      <c r="C3134" s="120" t="s">
        <v>1735</v>
      </c>
      <c r="D3134" s="12" t="s">
        <v>158</v>
      </c>
      <c r="E3134" s="348">
        <v>2165</v>
      </c>
      <c r="F3134" s="338"/>
      <c r="G3134" s="92">
        <f>E3134*F3134</f>
        <v>0</v>
      </c>
    </row>
    <row r="3135" spans="1:7" outlineLevel="1">
      <c r="A3135" s="332"/>
      <c r="B3135" s="332"/>
      <c r="C3135" s="147"/>
      <c r="D3135" s="12"/>
      <c r="E3135" s="175"/>
      <c r="F3135" s="92"/>
      <c r="G3135" s="92"/>
    </row>
    <row r="3136" spans="1:7" ht="39" outlineLevel="1">
      <c r="A3136" s="332" t="s">
        <v>1642</v>
      </c>
      <c r="B3136" s="83">
        <v>3</v>
      </c>
      <c r="C3136" s="120" t="s">
        <v>1736</v>
      </c>
      <c r="D3136" s="12"/>
      <c r="E3136" s="175"/>
      <c r="F3136" s="92"/>
      <c r="G3136" s="92"/>
    </row>
    <row r="3137" spans="1:7" ht="26.25" outlineLevel="1">
      <c r="A3137" s="83"/>
      <c r="B3137" s="83"/>
      <c r="C3137" s="120" t="s">
        <v>1737</v>
      </c>
      <c r="D3137" s="12" t="s">
        <v>158</v>
      </c>
      <c r="E3137" s="348">
        <v>2165</v>
      </c>
      <c r="F3137" s="338"/>
      <c r="G3137" s="92">
        <f>E3137*F3137</f>
        <v>0</v>
      </c>
    </row>
    <row r="3138" spans="1:7" outlineLevel="1">
      <c r="A3138" s="332"/>
      <c r="B3138" s="332"/>
      <c r="C3138" s="147"/>
      <c r="D3138" s="12"/>
      <c r="E3138" s="175"/>
      <c r="F3138" s="92"/>
      <c r="G3138" s="92"/>
    </row>
    <row r="3139" spans="1:7" ht="39" outlineLevel="1">
      <c r="A3139" s="332" t="s">
        <v>1642</v>
      </c>
      <c r="B3139" s="83">
        <v>4</v>
      </c>
      <c r="C3139" s="120" t="s">
        <v>1738</v>
      </c>
      <c r="D3139" s="12"/>
      <c r="E3139" s="175"/>
      <c r="F3139" s="92"/>
      <c r="G3139" s="92"/>
    </row>
    <row r="3140" spans="1:7" outlineLevel="1">
      <c r="A3140" s="83"/>
      <c r="B3140" s="83"/>
      <c r="C3140" s="120" t="s">
        <v>1739</v>
      </c>
      <c r="D3140" s="12" t="s">
        <v>158</v>
      </c>
      <c r="E3140" s="348">
        <v>115</v>
      </c>
      <c r="F3140" s="338"/>
      <c r="G3140" s="92">
        <f>E3140*F3140</f>
        <v>0</v>
      </c>
    </row>
    <row r="3141" spans="1:7" outlineLevel="1">
      <c r="A3141" s="332"/>
      <c r="B3141" s="332"/>
      <c r="C3141" s="147"/>
      <c r="D3141" s="12"/>
      <c r="E3141" s="175"/>
      <c r="F3141" s="92"/>
      <c r="G3141" s="92"/>
    </row>
    <row r="3142" spans="1:7" ht="26.25" outlineLevel="1">
      <c r="A3142" s="332" t="s">
        <v>1642</v>
      </c>
      <c r="B3142" s="83">
        <v>5</v>
      </c>
      <c r="C3142" s="120" t="s">
        <v>1740</v>
      </c>
      <c r="D3142" s="12"/>
      <c r="E3142" s="175"/>
      <c r="F3142" s="92"/>
      <c r="G3142" s="92"/>
    </row>
    <row r="3143" spans="1:7" ht="30" outlineLevel="1">
      <c r="A3143" s="83"/>
      <c r="B3143" s="83"/>
      <c r="C3143" s="233" t="s">
        <v>1741</v>
      </c>
      <c r="D3143" s="12" t="s">
        <v>158</v>
      </c>
      <c r="E3143" s="348">
        <v>55</v>
      </c>
      <c r="F3143" s="122"/>
      <c r="G3143" s="92">
        <f>E3143*F3143</f>
        <v>0</v>
      </c>
    </row>
    <row r="3144" spans="1:7" outlineLevel="1">
      <c r="A3144" s="332"/>
      <c r="B3144" s="332"/>
      <c r="C3144" s="147"/>
      <c r="D3144" s="12"/>
      <c r="E3144" s="175"/>
      <c r="F3144" s="92"/>
      <c r="G3144" s="92"/>
    </row>
    <row r="3145" spans="1:7" ht="64.5" outlineLevel="1">
      <c r="A3145" s="332" t="s">
        <v>1642</v>
      </c>
      <c r="B3145" s="83">
        <v>6</v>
      </c>
      <c r="C3145" s="120" t="s">
        <v>1742</v>
      </c>
      <c r="D3145" s="12" t="s">
        <v>503</v>
      </c>
      <c r="E3145" s="348">
        <v>415</v>
      </c>
      <c r="F3145" s="122"/>
      <c r="G3145" s="92">
        <f>E3145*F3145</f>
        <v>0</v>
      </c>
    </row>
    <row r="3146" spans="1:7" ht="15.75" outlineLevel="1" thickBot="1">
      <c r="A3146" s="83"/>
      <c r="B3146" s="83"/>
      <c r="C3146" s="233"/>
      <c r="D3146" s="12"/>
      <c r="E3146" s="175"/>
      <c r="F3146" s="92"/>
      <c r="G3146" s="92"/>
    </row>
    <row r="3147" spans="1:7" ht="16.5" outlineLevel="1" thickTop="1" thickBot="1">
      <c r="A3147" s="334"/>
      <c r="B3147" s="334"/>
      <c r="C3147" s="371" t="s">
        <v>1743</v>
      </c>
      <c r="D3147" s="202"/>
      <c r="E3147" s="372"/>
      <c r="F3147" s="373"/>
      <c r="G3147" s="205">
        <f>SUM(G3127:G3146)</f>
        <v>0</v>
      </c>
    </row>
    <row r="3148" spans="1:7" ht="15.75" outlineLevel="1" thickTop="1"/>
    <row r="3149" spans="1:7" outlineLevel="1"/>
    <row r="3150" spans="1:7" outlineLevel="1">
      <c r="A3150" s="79" t="s">
        <v>82</v>
      </c>
      <c r="B3150" s="79"/>
      <c r="C3150" s="325" t="s">
        <v>83</v>
      </c>
      <c r="D3150" s="79" t="s">
        <v>84</v>
      </c>
      <c r="E3150" s="326" t="s">
        <v>85</v>
      </c>
      <c r="F3150" s="82" t="s">
        <v>86</v>
      </c>
      <c r="G3150" s="82" t="s">
        <v>1163</v>
      </c>
    </row>
    <row r="3151" spans="1:7" outlineLevel="1">
      <c r="A3151" s="327"/>
      <c r="B3151" s="327"/>
      <c r="C3151" s="328"/>
      <c r="D3151" s="327"/>
      <c r="E3151" s="329"/>
      <c r="F3151" s="330"/>
      <c r="G3151" s="330"/>
    </row>
    <row r="3152" spans="1:7" outlineLevel="1">
      <c r="A3152" s="332" t="s">
        <v>1634</v>
      </c>
      <c r="B3152" s="332"/>
      <c r="C3152" s="147" t="s">
        <v>32</v>
      </c>
      <c r="D3152" s="327"/>
      <c r="E3152" s="329"/>
      <c r="F3152" s="330"/>
      <c r="G3152" s="330"/>
    </row>
    <row r="3153" spans="1:7" outlineLevel="1">
      <c r="A3153" s="331"/>
      <c r="B3153" s="331"/>
      <c r="C3153" s="1"/>
    </row>
    <row r="3154" spans="1:7" outlineLevel="1">
      <c r="A3154" s="332" t="s">
        <v>1644</v>
      </c>
      <c r="B3154" s="332"/>
      <c r="C3154" s="147" t="s">
        <v>44</v>
      </c>
      <c r="D3154" s="12"/>
      <c r="E3154" s="175"/>
      <c r="F3154" s="92"/>
      <c r="G3154" s="92"/>
    </row>
    <row r="3155" spans="1:7" outlineLevel="1">
      <c r="A3155" s="83"/>
      <c r="B3155" s="83"/>
      <c r="C3155" s="2"/>
      <c r="D3155" s="12"/>
      <c r="E3155" s="175"/>
      <c r="F3155" s="92"/>
      <c r="G3155" s="92"/>
    </row>
    <row r="3156" spans="1:7" ht="75" outlineLevel="1">
      <c r="A3156" s="332" t="s">
        <v>1644</v>
      </c>
      <c r="B3156" s="83">
        <v>1</v>
      </c>
      <c r="C3156" s="233" t="s">
        <v>1744</v>
      </c>
      <c r="D3156" s="12"/>
      <c r="E3156" s="175"/>
      <c r="F3156" s="252"/>
      <c r="G3156" s="92"/>
    </row>
    <row r="3157" spans="1:7" outlineLevel="1">
      <c r="A3157" s="83"/>
      <c r="B3157" s="83" t="s">
        <v>1710</v>
      </c>
      <c r="C3157" s="233" t="s">
        <v>1745</v>
      </c>
      <c r="D3157" s="12" t="s">
        <v>503</v>
      </c>
      <c r="E3157" s="369">
        <v>210</v>
      </c>
      <c r="F3157" s="338"/>
      <c r="G3157" s="92">
        <f>E3157*F3157</f>
        <v>0</v>
      </c>
    </row>
    <row r="3158" spans="1:7" outlineLevel="1">
      <c r="A3158" s="83"/>
      <c r="B3158" s="83" t="s">
        <v>1713</v>
      </c>
      <c r="C3158" s="233" t="s">
        <v>1746</v>
      </c>
      <c r="D3158" s="12" t="s">
        <v>503</v>
      </c>
      <c r="E3158" s="369">
        <v>135</v>
      </c>
      <c r="F3158" s="338"/>
      <c r="G3158" s="92">
        <f>E3158*F3158</f>
        <v>0</v>
      </c>
    </row>
    <row r="3159" spans="1:7" outlineLevel="1">
      <c r="A3159" s="83"/>
      <c r="B3159" s="83"/>
      <c r="C3159" s="2"/>
      <c r="D3159" s="12"/>
      <c r="E3159" s="175"/>
      <c r="F3159" s="92"/>
      <c r="G3159" s="92"/>
    </row>
    <row r="3160" spans="1:7" ht="75" outlineLevel="1">
      <c r="A3160" s="332" t="s">
        <v>1644</v>
      </c>
      <c r="B3160" s="83">
        <v>2</v>
      </c>
      <c r="C3160" s="233" t="s">
        <v>1747</v>
      </c>
      <c r="D3160" s="12"/>
      <c r="E3160" s="175"/>
      <c r="F3160" s="252"/>
      <c r="G3160" s="92"/>
    </row>
    <row r="3161" spans="1:7" outlineLevel="1">
      <c r="A3161" s="83"/>
      <c r="B3161" s="83" t="s">
        <v>1710</v>
      </c>
      <c r="C3161" s="120" t="s">
        <v>1748</v>
      </c>
      <c r="D3161" s="12" t="s">
        <v>158</v>
      </c>
      <c r="E3161" s="369">
        <v>110</v>
      </c>
      <c r="F3161" s="338"/>
      <c r="G3161" s="92">
        <f>E3161*F3161</f>
        <v>0</v>
      </c>
    </row>
    <row r="3162" spans="1:7" ht="15.75" outlineLevel="1" thickBot="1">
      <c r="A3162" s="83"/>
      <c r="B3162" s="83"/>
      <c r="C3162" s="153"/>
      <c r="D3162" s="135"/>
      <c r="E3162" s="333"/>
      <c r="F3162" s="138"/>
      <c r="G3162" s="138"/>
    </row>
    <row r="3163" spans="1:7" ht="16.5" outlineLevel="1" thickTop="1" thickBot="1">
      <c r="A3163" s="334"/>
      <c r="B3163" s="334"/>
      <c r="C3163" s="156" t="s">
        <v>547</v>
      </c>
      <c r="D3163" s="140"/>
      <c r="E3163" s="335"/>
      <c r="F3163" s="336"/>
      <c r="G3163" s="143">
        <f>SUM(G3154:G3161)</f>
        <v>0</v>
      </c>
    </row>
    <row r="3164" spans="1:7" ht="15.75" outlineLevel="1" thickTop="1"/>
    <row r="3165" spans="1:7" outlineLevel="1"/>
    <row r="3166" spans="1:7" outlineLevel="1">
      <c r="A3166" s="79" t="s">
        <v>82</v>
      </c>
      <c r="B3166" s="79"/>
      <c r="C3166" s="325" t="s">
        <v>83</v>
      </c>
      <c r="D3166" s="79" t="s">
        <v>84</v>
      </c>
      <c r="E3166" s="326" t="s">
        <v>85</v>
      </c>
      <c r="F3166" s="82" t="s">
        <v>86</v>
      </c>
      <c r="G3166" s="82" t="s">
        <v>1163</v>
      </c>
    </row>
    <row r="3167" spans="1:7" outlineLevel="1">
      <c r="A3167" s="327"/>
      <c r="B3167" s="327"/>
      <c r="C3167" s="328"/>
      <c r="D3167" s="327"/>
      <c r="E3167" s="329"/>
      <c r="F3167" s="330"/>
      <c r="G3167" s="330"/>
    </row>
    <row r="3168" spans="1:7" outlineLevel="1">
      <c r="A3168" s="332" t="s">
        <v>1634</v>
      </c>
      <c r="B3168" s="332"/>
      <c r="C3168" s="147" t="s">
        <v>32</v>
      </c>
      <c r="D3168" s="327"/>
      <c r="E3168" s="329"/>
      <c r="F3168" s="330"/>
      <c r="G3168" s="330"/>
    </row>
    <row r="3169" spans="1:7" outlineLevel="1">
      <c r="A3169" s="331"/>
      <c r="B3169" s="331"/>
      <c r="C3169" s="1"/>
    </row>
    <row r="3170" spans="1:7" outlineLevel="1">
      <c r="A3170" s="332" t="s">
        <v>1645</v>
      </c>
      <c r="B3170" s="332"/>
      <c r="C3170" s="147" t="s">
        <v>38</v>
      </c>
      <c r="D3170" s="12"/>
      <c r="E3170" s="175"/>
      <c r="F3170" s="92"/>
      <c r="G3170" s="92"/>
    </row>
    <row r="3171" spans="1:7" outlineLevel="1">
      <c r="A3171" s="83"/>
      <c r="B3171" s="83"/>
      <c r="C3171" s="120"/>
      <c r="D3171" s="12"/>
      <c r="E3171" s="369"/>
      <c r="F3171" s="339"/>
      <c r="G3171" s="92"/>
    </row>
    <row r="3172" spans="1:7" ht="63.75" outlineLevel="1">
      <c r="A3172" s="377"/>
      <c r="B3172" s="377"/>
      <c r="C3172" s="378" t="s">
        <v>1749</v>
      </c>
      <c r="D3172" s="379"/>
      <c r="E3172" s="380"/>
      <c r="F3172" s="381"/>
      <c r="G3172" s="381"/>
    </row>
    <row r="3173" spans="1:7" ht="76.5" outlineLevel="1">
      <c r="A3173" s="377"/>
      <c r="B3173" s="377"/>
      <c r="C3173" s="378" t="s">
        <v>223</v>
      </c>
      <c r="D3173" s="379"/>
      <c r="E3173" s="380"/>
      <c r="F3173" s="381"/>
      <c r="G3173" s="381"/>
    </row>
    <row r="3174" spans="1:7" ht="51" outlineLevel="1">
      <c r="A3174" s="377"/>
      <c r="B3174" s="377"/>
      <c r="C3174" s="378" t="s">
        <v>224</v>
      </c>
      <c r="D3174" s="379"/>
      <c r="E3174" s="380"/>
      <c r="F3174" s="381"/>
      <c r="G3174" s="381"/>
    </row>
    <row r="3175" spans="1:7" ht="63.75" outlineLevel="1">
      <c r="A3175" s="377"/>
      <c r="B3175" s="377"/>
      <c r="C3175" s="378" t="s">
        <v>1750</v>
      </c>
      <c r="D3175" s="379"/>
      <c r="E3175" s="380"/>
      <c r="F3175" s="381"/>
      <c r="G3175" s="381"/>
    </row>
    <row r="3176" spans="1:7" ht="63.75" outlineLevel="1">
      <c r="A3176" s="377"/>
      <c r="B3176" s="377"/>
      <c r="C3176" s="378" t="s">
        <v>1751</v>
      </c>
      <c r="D3176" s="379"/>
      <c r="E3176" s="380"/>
      <c r="F3176" s="381"/>
      <c r="G3176" s="381"/>
    </row>
    <row r="3177" spans="1:7" ht="38.25" outlineLevel="1">
      <c r="A3177" s="377"/>
      <c r="B3177" s="377"/>
      <c r="C3177" s="378" t="s">
        <v>227</v>
      </c>
      <c r="D3177" s="379"/>
      <c r="E3177" s="380"/>
      <c r="F3177" s="381"/>
      <c r="G3177" s="381"/>
    </row>
    <row r="3178" spans="1:7" ht="51" outlineLevel="1">
      <c r="A3178" s="377"/>
      <c r="B3178" s="377"/>
      <c r="C3178" s="378" t="s">
        <v>1752</v>
      </c>
      <c r="D3178" s="379"/>
      <c r="E3178" s="380"/>
      <c r="F3178" s="381"/>
      <c r="G3178" s="381"/>
    </row>
    <row r="3179" spans="1:7" ht="102" outlineLevel="1">
      <c r="A3179" s="377"/>
      <c r="B3179" s="377"/>
      <c r="C3179" s="378" t="s">
        <v>229</v>
      </c>
      <c r="D3179" s="379"/>
      <c r="E3179" s="380"/>
      <c r="F3179" s="381"/>
      <c r="G3179" s="381"/>
    </row>
    <row r="3180" spans="1:7" outlineLevel="1">
      <c r="A3180" s="382"/>
      <c r="B3180" s="382"/>
      <c r="C3180" s="383"/>
      <c r="D3180" s="384"/>
      <c r="E3180" s="384"/>
      <c r="F3180" s="384"/>
      <c r="G3180" s="384"/>
    </row>
    <row r="3181" spans="1:7" ht="45" outlineLevel="1">
      <c r="A3181" s="332" t="s">
        <v>1645</v>
      </c>
      <c r="B3181" s="385">
        <v>1</v>
      </c>
      <c r="C3181" s="386" t="s">
        <v>1753</v>
      </c>
      <c r="D3181" s="384"/>
      <c r="E3181" s="384"/>
      <c r="F3181" s="384"/>
      <c r="G3181" s="384"/>
    </row>
    <row r="3182" spans="1:7" outlineLevel="1">
      <c r="A3182" s="382"/>
      <c r="B3182" s="382"/>
      <c r="C3182" s="387" t="s">
        <v>1754</v>
      </c>
      <c r="D3182" s="384"/>
      <c r="E3182" s="384"/>
      <c r="F3182" s="384"/>
      <c r="G3182" s="384"/>
    </row>
    <row r="3183" spans="1:7" outlineLevel="1">
      <c r="A3183" s="382"/>
      <c r="B3183" s="382"/>
      <c r="C3183" s="388" t="s">
        <v>1755</v>
      </c>
      <c r="D3183" s="384"/>
      <c r="E3183" s="384"/>
      <c r="F3183" s="384"/>
      <c r="G3183" s="384"/>
    </row>
    <row r="3184" spans="1:7" ht="26.25" outlineLevel="1">
      <c r="A3184" s="382"/>
      <c r="B3184" s="382"/>
      <c r="C3184" s="383" t="s">
        <v>1756</v>
      </c>
      <c r="D3184" s="384"/>
      <c r="E3184" s="384"/>
      <c r="F3184" s="384"/>
      <c r="G3184" s="384"/>
    </row>
    <row r="3185" spans="1:7" ht="45" outlineLevel="1">
      <c r="A3185" s="382"/>
      <c r="B3185" s="382"/>
      <c r="C3185" s="386" t="s">
        <v>1757</v>
      </c>
      <c r="D3185" s="384"/>
      <c r="E3185" s="384"/>
      <c r="F3185" s="384"/>
      <c r="G3185" s="384"/>
    </row>
    <row r="3186" spans="1:7" ht="26.25" outlineLevel="1">
      <c r="A3186" s="382"/>
      <c r="B3186" s="382"/>
      <c r="C3186" s="383" t="s">
        <v>1758</v>
      </c>
      <c r="D3186" s="384"/>
      <c r="E3186" s="384"/>
      <c r="F3186" s="384"/>
      <c r="G3186" s="384"/>
    </row>
    <row r="3187" spans="1:7" ht="26.25" outlineLevel="1">
      <c r="A3187" s="382"/>
      <c r="B3187" s="382"/>
      <c r="C3187" s="383" t="s">
        <v>1759</v>
      </c>
      <c r="D3187" s="384"/>
      <c r="E3187" s="384"/>
      <c r="F3187" s="384"/>
      <c r="G3187" s="384"/>
    </row>
    <row r="3188" spans="1:7" ht="26.25" outlineLevel="1">
      <c r="A3188" s="382"/>
      <c r="B3188" s="382"/>
      <c r="C3188" s="383" t="s">
        <v>283</v>
      </c>
      <c r="D3188" s="384"/>
      <c r="E3188" s="384"/>
      <c r="F3188" s="384"/>
      <c r="G3188" s="384"/>
    </row>
    <row r="3189" spans="1:7" outlineLevel="1">
      <c r="A3189" s="382"/>
      <c r="B3189" s="382"/>
      <c r="C3189" s="383" t="s">
        <v>1760</v>
      </c>
      <c r="D3189" s="384"/>
      <c r="E3189" s="384"/>
      <c r="F3189" s="384"/>
      <c r="G3189" s="384"/>
    </row>
    <row r="3190" spans="1:7" ht="51" outlineLevel="1">
      <c r="A3190" s="382"/>
      <c r="B3190" s="382"/>
      <c r="C3190" s="389" t="s">
        <v>1761</v>
      </c>
      <c r="D3190" s="384"/>
      <c r="E3190" s="384"/>
      <c r="F3190" s="384"/>
      <c r="G3190" s="384"/>
    </row>
    <row r="3191" spans="1:7" ht="38.25" outlineLevel="1">
      <c r="A3191" s="382"/>
      <c r="B3191" s="382"/>
      <c r="C3191" s="389" t="s">
        <v>1762</v>
      </c>
      <c r="D3191" s="384"/>
      <c r="E3191" s="384"/>
      <c r="F3191" s="384"/>
      <c r="G3191" s="384"/>
    </row>
    <row r="3192" spans="1:7" outlineLevel="1">
      <c r="A3192" s="382"/>
      <c r="B3192" s="382"/>
      <c r="C3192" s="389" t="s">
        <v>1763</v>
      </c>
      <c r="D3192" s="379" t="s">
        <v>158</v>
      </c>
      <c r="E3192" s="390">
        <v>46</v>
      </c>
      <c r="F3192" s="338"/>
      <c r="G3192" s="381">
        <f>E3192*F3192</f>
        <v>0</v>
      </c>
    </row>
    <row r="3193" spans="1:7" outlineLevel="1">
      <c r="A3193" s="382"/>
      <c r="B3193" s="382"/>
      <c r="C3193" s="383"/>
      <c r="D3193" s="384"/>
      <c r="E3193" s="384"/>
      <c r="F3193" s="384"/>
      <c r="G3193" s="384"/>
    </row>
    <row r="3194" spans="1:7" ht="45" outlineLevel="1">
      <c r="A3194" s="332" t="s">
        <v>1645</v>
      </c>
      <c r="B3194" s="385">
        <v>2</v>
      </c>
      <c r="C3194" s="386" t="s">
        <v>1764</v>
      </c>
      <c r="D3194" s="384"/>
      <c r="E3194" s="384"/>
      <c r="F3194" s="384"/>
      <c r="G3194" s="384"/>
    </row>
    <row r="3195" spans="1:7" outlineLevel="1">
      <c r="A3195" s="382"/>
      <c r="B3195" s="382"/>
      <c r="C3195" s="388" t="s">
        <v>1765</v>
      </c>
      <c r="D3195" s="384"/>
      <c r="E3195" s="384"/>
      <c r="F3195" s="384"/>
      <c r="G3195" s="384"/>
    </row>
    <row r="3196" spans="1:7" outlineLevel="1">
      <c r="A3196" s="382"/>
      <c r="B3196" s="382"/>
      <c r="C3196" s="388" t="s">
        <v>1755</v>
      </c>
      <c r="D3196" s="384"/>
      <c r="E3196" s="384"/>
      <c r="F3196" s="384"/>
      <c r="G3196" s="384"/>
    </row>
    <row r="3197" spans="1:7" ht="26.25" outlineLevel="1">
      <c r="A3197" s="382"/>
      <c r="B3197" s="382"/>
      <c r="C3197" s="383" t="s">
        <v>1756</v>
      </c>
      <c r="D3197" s="384"/>
      <c r="E3197" s="384"/>
      <c r="F3197" s="384"/>
      <c r="G3197" s="384"/>
    </row>
    <row r="3198" spans="1:7" ht="45" outlineLevel="1">
      <c r="A3198" s="382"/>
      <c r="B3198" s="382"/>
      <c r="C3198" s="386" t="s">
        <v>1757</v>
      </c>
      <c r="D3198" s="384"/>
      <c r="E3198" s="384"/>
      <c r="F3198" s="384"/>
      <c r="G3198" s="384"/>
    </row>
    <row r="3199" spans="1:7" ht="26.25" outlineLevel="1">
      <c r="A3199" s="382"/>
      <c r="B3199" s="382"/>
      <c r="C3199" s="383" t="s">
        <v>1758</v>
      </c>
      <c r="D3199" s="384"/>
      <c r="E3199" s="384"/>
      <c r="F3199" s="384"/>
      <c r="G3199" s="384"/>
    </row>
    <row r="3200" spans="1:7" ht="26.25" outlineLevel="1">
      <c r="A3200" s="382"/>
      <c r="B3200" s="382"/>
      <c r="C3200" s="383" t="s">
        <v>1759</v>
      </c>
      <c r="D3200" s="384"/>
      <c r="E3200" s="384"/>
      <c r="F3200" s="384"/>
      <c r="G3200" s="384"/>
    </row>
    <row r="3201" spans="1:7" ht="26.25" outlineLevel="1">
      <c r="A3201" s="382"/>
      <c r="B3201" s="382"/>
      <c r="C3201" s="383" t="s">
        <v>283</v>
      </c>
      <c r="D3201" s="384"/>
      <c r="E3201" s="384"/>
      <c r="F3201" s="384"/>
      <c r="G3201" s="384"/>
    </row>
    <row r="3202" spans="1:7" outlineLevel="1">
      <c r="A3202" s="382"/>
      <c r="B3202" s="382"/>
      <c r="C3202" s="383" t="s">
        <v>1760</v>
      </c>
      <c r="D3202" s="384"/>
      <c r="E3202" s="384"/>
      <c r="F3202" s="384"/>
      <c r="G3202" s="384"/>
    </row>
    <row r="3203" spans="1:7" ht="51" outlineLevel="1">
      <c r="A3203" s="382"/>
      <c r="B3203" s="382"/>
      <c r="C3203" s="389" t="s">
        <v>1761</v>
      </c>
      <c r="D3203" s="384"/>
      <c r="E3203" s="384"/>
      <c r="F3203" s="384"/>
      <c r="G3203" s="384"/>
    </row>
    <row r="3204" spans="1:7" ht="38.25" outlineLevel="1">
      <c r="A3204" s="382"/>
      <c r="B3204" s="382"/>
      <c r="C3204" s="389" t="s">
        <v>1762</v>
      </c>
      <c r="D3204" s="384"/>
      <c r="E3204" s="384"/>
      <c r="F3204" s="384"/>
      <c r="G3204" s="384"/>
    </row>
    <row r="3205" spans="1:7" outlineLevel="1">
      <c r="A3205" s="382"/>
      <c r="B3205" s="382"/>
      <c r="C3205" s="389" t="s">
        <v>1763</v>
      </c>
      <c r="D3205" s="379" t="s">
        <v>158</v>
      </c>
      <c r="E3205" s="390">
        <v>18</v>
      </c>
      <c r="F3205" s="338"/>
      <c r="G3205" s="381">
        <f>E3205*F3205</f>
        <v>0</v>
      </c>
    </row>
    <row r="3206" spans="1:7" outlineLevel="1">
      <c r="A3206" s="382"/>
      <c r="B3206" s="382"/>
      <c r="C3206" s="389"/>
      <c r="D3206" s="379"/>
      <c r="E3206" s="390"/>
      <c r="F3206" s="339"/>
      <c r="G3206" s="381"/>
    </row>
    <row r="3207" spans="1:7" outlineLevel="1">
      <c r="A3207" s="382"/>
      <c r="B3207" s="382"/>
      <c r="C3207" s="337" t="s">
        <v>1766</v>
      </c>
      <c r="D3207" s="379"/>
      <c r="E3207" s="390"/>
      <c r="F3207" s="339"/>
      <c r="G3207" s="381"/>
    </row>
    <row r="3208" spans="1:7" outlineLevel="1">
      <c r="A3208" s="382"/>
      <c r="B3208" s="382"/>
      <c r="C3208" s="383"/>
      <c r="D3208" s="384"/>
      <c r="E3208" s="384"/>
      <c r="F3208" s="384"/>
      <c r="G3208" s="384"/>
    </row>
    <row r="3209" spans="1:7" ht="45" outlineLevel="1">
      <c r="A3209" s="332" t="s">
        <v>1645</v>
      </c>
      <c r="B3209" s="385">
        <v>3</v>
      </c>
      <c r="C3209" s="387" t="s">
        <v>1767</v>
      </c>
      <c r="D3209" s="384"/>
      <c r="E3209" s="384"/>
      <c r="F3209" s="384"/>
      <c r="G3209" s="384"/>
    </row>
    <row r="3210" spans="1:7" outlineLevel="1">
      <c r="A3210" s="382"/>
      <c r="B3210" s="382"/>
      <c r="C3210" s="391" t="s">
        <v>1768</v>
      </c>
      <c r="D3210" s="392" t="s">
        <v>182</v>
      </c>
      <c r="E3210" s="390">
        <v>13</v>
      </c>
      <c r="F3210" s="338"/>
      <c r="G3210" s="381">
        <f>E3210*F3210</f>
        <v>0</v>
      </c>
    </row>
    <row r="3211" spans="1:7" outlineLevel="1">
      <c r="A3211" s="382"/>
      <c r="B3211" s="382"/>
      <c r="C3211" s="383"/>
      <c r="D3211" s="384"/>
      <c r="E3211" s="384"/>
      <c r="F3211" s="384"/>
      <c r="G3211" s="384"/>
    </row>
    <row r="3212" spans="1:7" ht="90" outlineLevel="1">
      <c r="A3212" s="332" t="s">
        <v>1645</v>
      </c>
      <c r="B3212" s="385">
        <v>4</v>
      </c>
      <c r="C3212" s="233" t="s">
        <v>1769</v>
      </c>
      <c r="D3212" s="12"/>
      <c r="E3212" s="175"/>
      <c r="F3212" s="92"/>
      <c r="G3212" s="92"/>
    </row>
    <row r="3213" spans="1:7" ht="30" outlineLevel="1">
      <c r="A3213" s="382"/>
      <c r="B3213" s="382"/>
      <c r="C3213" s="233" t="s">
        <v>1770</v>
      </c>
      <c r="D3213" s="12" t="s">
        <v>182</v>
      </c>
      <c r="E3213" s="369">
        <v>110</v>
      </c>
      <c r="F3213" s="122"/>
      <c r="G3213" s="92">
        <f>E3213*F3213</f>
        <v>0</v>
      </c>
    </row>
    <row r="3214" spans="1:7" outlineLevel="1">
      <c r="A3214" s="382"/>
      <c r="B3214" s="382"/>
      <c r="C3214" s="383"/>
      <c r="D3214" s="384"/>
      <c r="E3214" s="384"/>
      <c r="F3214" s="384"/>
      <c r="G3214" s="384"/>
    </row>
    <row r="3215" spans="1:7" ht="30" outlineLevel="1">
      <c r="A3215" s="332" t="s">
        <v>1645</v>
      </c>
      <c r="B3215" s="385">
        <v>5</v>
      </c>
      <c r="C3215" s="233" t="s">
        <v>1771</v>
      </c>
      <c r="D3215" s="12"/>
      <c r="E3215" s="175"/>
      <c r="F3215" s="92"/>
      <c r="G3215" s="92"/>
    </row>
    <row r="3216" spans="1:7" ht="30" outlineLevel="1">
      <c r="A3216" s="382"/>
      <c r="B3216" s="382"/>
      <c r="C3216" s="233" t="s">
        <v>1772</v>
      </c>
      <c r="D3216" s="12" t="s">
        <v>132</v>
      </c>
      <c r="E3216" s="369">
        <v>1</v>
      </c>
      <c r="F3216" s="122"/>
      <c r="G3216" s="92">
        <f>E3216*F3216</f>
        <v>0</v>
      </c>
    </row>
    <row r="3217" spans="1:7" ht="15.75" outlineLevel="1" thickBot="1">
      <c r="A3217" s="83"/>
      <c r="B3217" s="83"/>
      <c r="C3217" s="120"/>
      <c r="D3217" s="12"/>
      <c r="E3217" s="369"/>
      <c r="F3217" s="339"/>
      <c r="G3217" s="92"/>
    </row>
    <row r="3218" spans="1:7" ht="16.5" outlineLevel="1" thickTop="1" thickBot="1">
      <c r="A3218" s="334"/>
      <c r="B3218" s="334"/>
      <c r="C3218" s="371" t="s">
        <v>316</v>
      </c>
      <c r="D3218" s="202"/>
      <c r="E3218" s="372"/>
      <c r="F3218" s="373"/>
      <c r="G3218" s="205">
        <f>SUM(G3170:G3217)</f>
        <v>0</v>
      </c>
    </row>
    <row r="3219" spans="1:7" ht="15.75" outlineLevel="1" thickTop="1"/>
    <row r="3220" spans="1:7" outlineLevel="1"/>
    <row r="3221" spans="1:7" outlineLevel="1">
      <c r="A3221" s="79" t="s">
        <v>82</v>
      </c>
      <c r="B3221" s="79"/>
      <c r="C3221" s="325" t="s">
        <v>83</v>
      </c>
      <c r="D3221" s="79" t="s">
        <v>84</v>
      </c>
      <c r="E3221" s="326" t="s">
        <v>85</v>
      </c>
      <c r="F3221" s="82" t="s">
        <v>86</v>
      </c>
      <c r="G3221" s="82" t="s">
        <v>1163</v>
      </c>
    </row>
    <row r="3222" spans="1:7" outlineLevel="1">
      <c r="A3222" s="327"/>
      <c r="B3222" s="327"/>
      <c r="C3222" s="328"/>
      <c r="D3222" s="327"/>
      <c r="E3222" s="329"/>
      <c r="F3222" s="330"/>
      <c r="G3222" s="330"/>
    </row>
    <row r="3223" spans="1:7" outlineLevel="1">
      <c r="A3223" s="332" t="s">
        <v>1634</v>
      </c>
      <c r="B3223" s="332"/>
      <c r="C3223" s="147" t="s">
        <v>32</v>
      </c>
      <c r="D3223" s="327"/>
      <c r="E3223" s="329"/>
      <c r="F3223" s="330"/>
      <c r="G3223" s="330"/>
    </row>
    <row r="3224" spans="1:7" outlineLevel="1">
      <c r="A3224" s="331"/>
      <c r="B3224" s="331"/>
      <c r="C3224" s="1"/>
    </row>
    <row r="3225" spans="1:7" outlineLevel="1">
      <c r="A3225" s="332" t="s">
        <v>1646</v>
      </c>
      <c r="B3225" s="332"/>
      <c r="C3225" s="181" t="s">
        <v>1647</v>
      </c>
      <c r="D3225" s="12"/>
      <c r="E3225" s="175"/>
      <c r="F3225" s="92"/>
      <c r="G3225" s="92"/>
    </row>
    <row r="3226" spans="1:7" outlineLevel="1">
      <c r="A3226" s="332"/>
      <c r="B3226" s="332"/>
      <c r="C3226" s="147"/>
      <c r="D3226" s="12"/>
      <c r="E3226" s="175"/>
      <c r="F3226" s="92"/>
      <c r="G3226" s="92"/>
    </row>
    <row r="3227" spans="1:7" ht="77.25" outlineLevel="1">
      <c r="A3227" s="332"/>
      <c r="B3227" s="332"/>
      <c r="C3227" s="120" t="s">
        <v>1773</v>
      </c>
      <c r="D3227" s="12"/>
      <c r="E3227" s="175"/>
      <c r="F3227" s="92"/>
      <c r="G3227" s="92"/>
    </row>
    <row r="3228" spans="1:7" ht="26.25" outlineLevel="1">
      <c r="A3228" s="332"/>
      <c r="B3228" s="332"/>
      <c r="C3228" s="120" t="s">
        <v>1774</v>
      </c>
      <c r="D3228" s="12"/>
      <c r="E3228" s="175"/>
      <c r="F3228" s="92"/>
      <c r="G3228" s="92"/>
    </row>
    <row r="3229" spans="1:7" ht="64.5" outlineLevel="1">
      <c r="A3229" s="332"/>
      <c r="B3229" s="332"/>
      <c r="C3229" s="393" t="s">
        <v>1775</v>
      </c>
      <c r="D3229" s="12"/>
      <c r="E3229" s="175"/>
      <c r="F3229" s="92"/>
      <c r="G3229" s="92"/>
    </row>
    <row r="3230" spans="1:7" ht="60" outlineLevel="1">
      <c r="A3230" s="332"/>
      <c r="B3230" s="332"/>
      <c r="C3230" s="233" t="s">
        <v>1776</v>
      </c>
      <c r="D3230" s="12"/>
      <c r="E3230" s="175"/>
      <c r="F3230" s="92"/>
      <c r="G3230" s="92"/>
    </row>
    <row r="3231" spans="1:7" ht="45" outlineLevel="1">
      <c r="A3231" s="332"/>
      <c r="B3231" s="332"/>
      <c r="C3231" s="233" t="s">
        <v>1777</v>
      </c>
      <c r="D3231" s="12"/>
      <c r="E3231" s="175"/>
      <c r="F3231" s="92"/>
      <c r="G3231" s="92"/>
    </row>
    <row r="3232" spans="1:7" ht="30" outlineLevel="1">
      <c r="A3232" s="332"/>
      <c r="B3232" s="332"/>
      <c r="C3232" s="233" t="s">
        <v>1778</v>
      </c>
      <c r="D3232" s="12"/>
      <c r="E3232" s="175"/>
      <c r="F3232" s="92"/>
      <c r="G3232" s="92"/>
    </row>
    <row r="3233" spans="1:7" ht="60" outlineLevel="1">
      <c r="A3233" s="332"/>
      <c r="B3233" s="332"/>
      <c r="C3233" s="233" t="s">
        <v>1779</v>
      </c>
      <c r="D3233" s="12"/>
      <c r="E3233" s="175"/>
      <c r="F3233" s="92"/>
      <c r="G3233" s="92"/>
    </row>
    <row r="3234" spans="1:7" outlineLevel="1">
      <c r="A3234" s="83"/>
      <c r="B3234" s="83"/>
      <c r="C3234" s="2"/>
      <c r="D3234" s="12"/>
      <c r="E3234" s="175"/>
      <c r="F3234" s="92"/>
      <c r="G3234" s="92"/>
    </row>
    <row r="3235" spans="1:7" ht="45" outlineLevel="1">
      <c r="A3235" s="332" t="s">
        <v>1646</v>
      </c>
      <c r="B3235" s="83">
        <v>1</v>
      </c>
      <c r="C3235" s="233" t="s">
        <v>1780</v>
      </c>
      <c r="D3235" s="12"/>
      <c r="E3235" s="175"/>
      <c r="F3235" s="252"/>
      <c r="G3235" s="92"/>
    </row>
    <row r="3236" spans="1:7" outlineLevel="1">
      <c r="A3236" s="83"/>
      <c r="B3236" s="83"/>
      <c r="C3236" s="233" t="s">
        <v>1781</v>
      </c>
      <c r="D3236" s="12" t="s">
        <v>503</v>
      </c>
      <c r="E3236" s="369">
        <v>410</v>
      </c>
      <c r="F3236" s="338"/>
      <c r="G3236" s="92">
        <f>E3236*F3236</f>
        <v>0</v>
      </c>
    </row>
    <row r="3237" spans="1:7" outlineLevel="1">
      <c r="A3237" s="83"/>
      <c r="B3237" s="83"/>
      <c r="C3237" s="2"/>
      <c r="D3237" s="12"/>
      <c r="E3237" s="175"/>
      <c r="F3237" s="92"/>
      <c r="G3237" s="92"/>
    </row>
    <row r="3238" spans="1:7" ht="60" outlineLevel="1">
      <c r="A3238" s="332" t="s">
        <v>1646</v>
      </c>
      <c r="B3238" s="83">
        <v>2</v>
      </c>
      <c r="C3238" s="233" t="s">
        <v>1782</v>
      </c>
      <c r="D3238" s="12"/>
      <c r="E3238" s="175"/>
      <c r="F3238" s="252"/>
      <c r="G3238" s="92"/>
    </row>
    <row r="3239" spans="1:7" outlineLevel="1">
      <c r="A3239" s="83"/>
      <c r="B3239" s="83"/>
      <c r="C3239" s="233" t="s">
        <v>1783</v>
      </c>
      <c r="D3239" s="12" t="s">
        <v>182</v>
      </c>
      <c r="E3239" s="369">
        <v>778</v>
      </c>
      <c r="F3239" s="338"/>
      <c r="G3239" s="92">
        <f>E3239*F3239</f>
        <v>0</v>
      </c>
    </row>
    <row r="3240" spans="1:7" outlineLevel="1">
      <c r="A3240" s="83"/>
      <c r="B3240" s="83"/>
      <c r="C3240" s="2"/>
      <c r="D3240" s="12"/>
      <c r="E3240" s="175"/>
      <c r="F3240" s="92"/>
      <c r="G3240" s="92"/>
    </row>
    <row r="3241" spans="1:7" ht="39" outlineLevel="1">
      <c r="A3241" s="332" t="s">
        <v>1646</v>
      </c>
      <c r="B3241" s="83">
        <v>3</v>
      </c>
      <c r="C3241" s="120" t="s">
        <v>1784</v>
      </c>
      <c r="D3241" s="12"/>
      <c r="E3241" s="175"/>
      <c r="F3241" s="252"/>
      <c r="G3241" s="92"/>
    </row>
    <row r="3242" spans="1:7" outlineLevel="1">
      <c r="A3242" s="83"/>
      <c r="B3242" s="83"/>
      <c r="C3242" s="120" t="s">
        <v>1785</v>
      </c>
      <c r="D3242" s="12" t="s">
        <v>158</v>
      </c>
      <c r="E3242" s="369">
        <v>50</v>
      </c>
      <c r="F3242" s="338"/>
      <c r="G3242" s="92">
        <f>E3242*F3242</f>
        <v>0</v>
      </c>
    </row>
    <row r="3243" spans="1:7" outlineLevel="1">
      <c r="A3243" s="83"/>
      <c r="B3243" s="83"/>
      <c r="C3243" s="2"/>
      <c r="D3243" s="12"/>
      <c r="E3243" s="175"/>
      <c r="F3243" s="92"/>
      <c r="G3243" s="92"/>
    </row>
    <row r="3244" spans="1:7" ht="45" outlineLevel="1">
      <c r="A3244" s="332" t="s">
        <v>1646</v>
      </c>
      <c r="B3244" s="83">
        <v>4</v>
      </c>
      <c r="C3244" s="233" t="s">
        <v>1786</v>
      </c>
      <c r="D3244" s="12" t="s">
        <v>158</v>
      </c>
      <c r="E3244" s="348">
        <v>212</v>
      </c>
      <c r="F3244" s="338"/>
      <c r="G3244" s="92">
        <f>E3244*F3244</f>
        <v>0</v>
      </c>
    </row>
    <row r="3245" spans="1:7" outlineLevel="1">
      <c r="A3245" s="83"/>
      <c r="B3245" s="83"/>
      <c r="C3245" s="233"/>
      <c r="D3245" s="12"/>
      <c r="E3245" s="348"/>
      <c r="F3245" s="176"/>
      <c r="G3245" s="92"/>
    </row>
    <row r="3246" spans="1:7" ht="75" outlineLevel="1">
      <c r="A3246" s="332" t="s">
        <v>1646</v>
      </c>
      <c r="B3246" s="83">
        <v>5</v>
      </c>
      <c r="C3246" s="233" t="s">
        <v>1787</v>
      </c>
      <c r="D3246" s="12"/>
      <c r="E3246" s="175"/>
      <c r="F3246" s="92"/>
      <c r="G3246" s="92"/>
    </row>
    <row r="3247" spans="1:7" outlineLevel="1">
      <c r="A3247" s="83"/>
      <c r="B3247" s="83"/>
      <c r="C3247" s="233" t="s">
        <v>1788</v>
      </c>
      <c r="D3247" s="12" t="s">
        <v>182</v>
      </c>
      <c r="E3247" s="348">
        <v>31.799999999999997</v>
      </c>
      <c r="F3247" s="338"/>
      <c r="G3247" s="92">
        <f>E3247*F3247</f>
        <v>0</v>
      </c>
    </row>
    <row r="3248" spans="1:7" outlineLevel="1">
      <c r="A3248" s="83"/>
      <c r="B3248" s="83"/>
      <c r="C3248" s="233"/>
      <c r="D3248" s="12"/>
      <c r="E3248" s="348"/>
      <c r="F3248" s="176"/>
      <c r="G3248" s="92"/>
    </row>
    <row r="3249" spans="1:7" ht="75" outlineLevel="1">
      <c r="A3249" s="332" t="s">
        <v>1646</v>
      </c>
      <c r="B3249" s="83">
        <v>6</v>
      </c>
      <c r="C3249" s="233" t="s">
        <v>1789</v>
      </c>
      <c r="D3249" s="12"/>
      <c r="E3249" s="175"/>
      <c r="F3249" s="92"/>
      <c r="G3249" s="92"/>
    </row>
    <row r="3250" spans="1:7" outlineLevel="1">
      <c r="A3250" s="83"/>
      <c r="B3250" s="83"/>
      <c r="C3250" s="233" t="s">
        <v>1790</v>
      </c>
      <c r="D3250" s="12" t="s">
        <v>182</v>
      </c>
      <c r="E3250" s="348">
        <v>3.1799999999999997</v>
      </c>
      <c r="F3250" s="338"/>
      <c r="G3250" s="92">
        <f>E3250*F3250</f>
        <v>0</v>
      </c>
    </row>
    <row r="3251" spans="1:7" outlineLevel="1">
      <c r="A3251" s="83"/>
      <c r="B3251" s="83"/>
      <c r="C3251" s="233"/>
      <c r="D3251" s="12"/>
      <c r="E3251" s="269"/>
      <c r="F3251" s="339"/>
      <c r="G3251" s="92"/>
    </row>
    <row r="3252" spans="1:7" ht="77.25" outlineLevel="1">
      <c r="A3252" s="332" t="s">
        <v>1646</v>
      </c>
      <c r="B3252" s="83">
        <v>7</v>
      </c>
      <c r="C3252" s="120" t="s">
        <v>1791</v>
      </c>
      <c r="D3252" s="12"/>
      <c r="E3252" s="175"/>
      <c r="F3252" s="92"/>
      <c r="G3252" s="92"/>
    </row>
    <row r="3253" spans="1:7" outlineLevel="1">
      <c r="A3253" s="83"/>
      <c r="B3253" s="83" t="s">
        <v>1710</v>
      </c>
      <c r="C3253" s="120" t="s">
        <v>1792</v>
      </c>
      <c r="D3253" s="12" t="s">
        <v>503</v>
      </c>
      <c r="E3253" s="348">
        <v>60</v>
      </c>
      <c r="F3253" s="338"/>
      <c r="G3253" s="92">
        <f>E3253*F3253</f>
        <v>0</v>
      </c>
    </row>
    <row r="3254" spans="1:7" outlineLevel="1">
      <c r="A3254" s="83"/>
      <c r="B3254" s="83" t="s">
        <v>1713</v>
      </c>
      <c r="C3254" s="120" t="s">
        <v>1793</v>
      </c>
      <c r="D3254" s="12" t="s">
        <v>503</v>
      </c>
      <c r="E3254" s="348">
        <v>100</v>
      </c>
      <c r="F3254" s="338"/>
      <c r="G3254" s="92">
        <f>E3254*F3254</f>
        <v>0</v>
      </c>
    </row>
    <row r="3255" spans="1:7" outlineLevel="1">
      <c r="A3255" s="83"/>
      <c r="B3255" s="83" t="s">
        <v>1715</v>
      </c>
      <c r="C3255" s="120" t="s">
        <v>1794</v>
      </c>
      <c r="D3255" s="12" t="s">
        <v>503</v>
      </c>
      <c r="E3255" s="348">
        <v>110</v>
      </c>
      <c r="F3255" s="338"/>
      <c r="G3255" s="92">
        <f>E3255*F3255</f>
        <v>0</v>
      </c>
    </row>
    <row r="3256" spans="1:7" outlineLevel="1">
      <c r="A3256" s="83"/>
      <c r="B3256" s="83" t="s">
        <v>1795</v>
      </c>
      <c r="C3256" s="120" t="s">
        <v>1796</v>
      </c>
      <c r="D3256" s="12" t="s">
        <v>503</v>
      </c>
      <c r="E3256" s="348">
        <v>30</v>
      </c>
      <c r="F3256" s="338"/>
      <c r="G3256" s="92">
        <f>E3256*F3256</f>
        <v>0</v>
      </c>
    </row>
    <row r="3257" spans="1:7" outlineLevel="1">
      <c r="A3257" s="83"/>
      <c r="B3257" s="83"/>
      <c r="C3257" s="233"/>
      <c r="D3257" s="12"/>
      <c r="E3257" s="269"/>
      <c r="F3257" s="339"/>
      <c r="G3257" s="92"/>
    </row>
    <row r="3258" spans="1:7" ht="77.25" outlineLevel="1">
      <c r="A3258" s="332" t="s">
        <v>1646</v>
      </c>
      <c r="B3258" s="83">
        <v>8</v>
      </c>
      <c r="C3258" s="120" t="s">
        <v>1797</v>
      </c>
      <c r="D3258" s="12"/>
      <c r="E3258" s="175"/>
      <c r="F3258" s="92"/>
      <c r="G3258" s="92"/>
    </row>
    <row r="3259" spans="1:7" ht="51.75" outlineLevel="1">
      <c r="A3259" s="332"/>
      <c r="B3259" s="83"/>
      <c r="C3259" s="120" t="s">
        <v>1798</v>
      </c>
      <c r="D3259" s="12"/>
      <c r="E3259" s="175"/>
      <c r="F3259" s="92"/>
      <c r="G3259" s="92"/>
    </row>
    <row r="3260" spans="1:7" outlineLevel="1">
      <c r="A3260" s="83"/>
      <c r="B3260" s="83"/>
      <c r="C3260" s="120" t="s">
        <v>1799</v>
      </c>
      <c r="D3260" s="12" t="s">
        <v>503</v>
      </c>
      <c r="E3260" s="348">
        <v>110</v>
      </c>
      <c r="F3260" s="338"/>
      <c r="G3260" s="92">
        <f>E3260*F3260</f>
        <v>0</v>
      </c>
    </row>
    <row r="3261" spans="1:7" outlineLevel="1">
      <c r="A3261" s="83"/>
      <c r="B3261" s="83"/>
      <c r="C3261" s="120"/>
      <c r="D3261" s="12"/>
      <c r="E3261" s="369"/>
      <c r="F3261" s="370"/>
      <c r="G3261" s="92"/>
    </row>
    <row r="3262" spans="1:7" ht="90" outlineLevel="1">
      <c r="A3262" s="332" t="s">
        <v>1646</v>
      </c>
      <c r="B3262" s="83">
        <v>9</v>
      </c>
      <c r="C3262" s="233" t="s">
        <v>1800</v>
      </c>
      <c r="D3262" s="12"/>
      <c r="E3262" s="175"/>
      <c r="F3262" s="252"/>
      <c r="G3262" s="92"/>
    </row>
    <row r="3263" spans="1:7" ht="30" outlineLevel="1">
      <c r="A3263" s="83"/>
      <c r="B3263" s="83"/>
      <c r="C3263" s="233" t="s">
        <v>1801</v>
      </c>
      <c r="D3263" s="12"/>
      <c r="E3263" s="175"/>
      <c r="F3263" s="252"/>
      <c r="G3263" s="92"/>
    </row>
    <row r="3264" spans="1:7" outlineLevel="1">
      <c r="A3264" s="83"/>
      <c r="B3264" s="83" t="s">
        <v>1710</v>
      </c>
      <c r="C3264" s="233" t="s">
        <v>1802</v>
      </c>
      <c r="D3264" s="12" t="s">
        <v>575</v>
      </c>
      <c r="E3264" s="348">
        <v>7</v>
      </c>
      <c r="F3264" s="338"/>
      <c r="G3264" s="92">
        <f>E3264*F3264</f>
        <v>0</v>
      </c>
    </row>
    <row r="3265" spans="1:7" ht="30" outlineLevel="1">
      <c r="A3265" s="83"/>
      <c r="B3265" s="83" t="s">
        <v>1713</v>
      </c>
      <c r="C3265" s="233" t="s">
        <v>1803</v>
      </c>
      <c r="D3265" s="12" t="s">
        <v>575</v>
      </c>
      <c r="E3265" s="348">
        <v>4</v>
      </c>
      <c r="F3265" s="338"/>
      <c r="G3265" s="92">
        <f>E3265*F3265</f>
        <v>0</v>
      </c>
    </row>
    <row r="3266" spans="1:7" outlineLevel="1">
      <c r="A3266" s="83"/>
      <c r="B3266" s="83"/>
      <c r="C3266" s="120"/>
      <c r="D3266" s="12"/>
      <c r="E3266" s="369"/>
      <c r="F3266" s="370"/>
      <c r="G3266" s="92"/>
    </row>
    <row r="3267" spans="1:7" ht="60" outlineLevel="1">
      <c r="A3267" s="332" t="s">
        <v>1646</v>
      </c>
      <c r="B3267" s="83">
        <v>10</v>
      </c>
      <c r="C3267" s="233" t="s">
        <v>1804</v>
      </c>
    </row>
    <row r="3268" spans="1:7" ht="60" outlineLevel="1">
      <c r="A3268" s="83"/>
      <c r="B3268" s="83"/>
      <c r="C3268" s="233" t="s">
        <v>1805</v>
      </c>
      <c r="D3268" s="12" t="s">
        <v>575</v>
      </c>
      <c r="E3268" s="369">
        <v>2</v>
      </c>
      <c r="F3268" s="338"/>
      <c r="G3268" s="92">
        <f>E3268*F3268</f>
        <v>0</v>
      </c>
    </row>
    <row r="3269" spans="1:7" outlineLevel="1">
      <c r="A3269" s="83"/>
      <c r="B3269" s="83"/>
      <c r="C3269" s="2"/>
      <c r="D3269" s="12"/>
      <c r="E3269" s="12"/>
      <c r="F3269" s="394"/>
      <c r="G3269" s="92"/>
    </row>
    <row r="3270" spans="1:7" ht="45" outlineLevel="1">
      <c r="A3270" s="332" t="s">
        <v>1646</v>
      </c>
      <c r="B3270" s="83">
        <v>11</v>
      </c>
      <c r="C3270" s="2" t="s">
        <v>1806</v>
      </c>
      <c r="D3270" s="12"/>
      <c r="E3270" s="175"/>
      <c r="F3270" s="92"/>
      <c r="G3270" s="92"/>
    </row>
    <row r="3271" spans="1:7" outlineLevel="1">
      <c r="A3271" s="83"/>
      <c r="B3271" s="83"/>
      <c r="C3271" s="2" t="s">
        <v>1807</v>
      </c>
      <c r="D3271" s="12" t="s">
        <v>575</v>
      </c>
      <c r="E3271" s="348">
        <v>11</v>
      </c>
      <c r="F3271" s="122"/>
      <c r="G3271" s="92">
        <f>E3271*F3271</f>
        <v>0</v>
      </c>
    </row>
    <row r="3272" spans="1:7" outlineLevel="1">
      <c r="A3272" s="83"/>
      <c r="B3272" s="83"/>
      <c r="C3272" s="2"/>
      <c r="D3272" s="12"/>
      <c r="E3272" s="175"/>
      <c r="F3272" s="92"/>
      <c r="G3272" s="92"/>
    </row>
    <row r="3273" spans="1:7" ht="75" outlineLevel="1">
      <c r="A3273" s="332" t="s">
        <v>1646</v>
      </c>
      <c r="B3273" s="83">
        <v>12</v>
      </c>
      <c r="C3273" s="233" t="s">
        <v>1808</v>
      </c>
      <c r="D3273" s="12"/>
      <c r="E3273" s="175"/>
      <c r="F3273" s="252"/>
      <c r="G3273" s="92"/>
    </row>
    <row r="3274" spans="1:7" outlineLevel="1">
      <c r="A3274" s="83"/>
      <c r="B3274" s="83" t="s">
        <v>1710</v>
      </c>
      <c r="C3274" s="374" t="s">
        <v>1809</v>
      </c>
      <c r="D3274" s="12" t="s">
        <v>575</v>
      </c>
      <c r="E3274" s="369">
        <v>9</v>
      </c>
      <c r="F3274" s="122"/>
      <c r="G3274" s="92">
        <f>E3274*F3274</f>
        <v>0</v>
      </c>
    </row>
    <row r="3275" spans="1:7" outlineLevel="1">
      <c r="A3275" s="83"/>
      <c r="B3275" s="83" t="s">
        <v>1713</v>
      </c>
      <c r="C3275" s="374" t="s">
        <v>1810</v>
      </c>
      <c r="D3275" s="12" t="s">
        <v>575</v>
      </c>
      <c r="E3275" s="369">
        <v>2</v>
      </c>
      <c r="F3275" s="122"/>
      <c r="G3275" s="92">
        <f>E3275*F3275</f>
        <v>0</v>
      </c>
    </row>
    <row r="3276" spans="1:7" outlineLevel="1">
      <c r="A3276" s="83"/>
      <c r="B3276" s="83"/>
      <c r="C3276" s="113"/>
      <c r="D3276" s="12"/>
      <c r="E3276" s="175"/>
      <c r="F3276" s="92"/>
      <c r="G3276" s="92"/>
    </row>
    <row r="3277" spans="1:7" ht="39" outlineLevel="1">
      <c r="A3277" s="332" t="s">
        <v>1646</v>
      </c>
      <c r="B3277" s="83">
        <v>13</v>
      </c>
      <c r="C3277" s="120" t="s">
        <v>1811</v>
      </c>
      <c r="D3277" s="12"/>
      <c r="E3277" s="175"/>
      <c r="F3277" s="92"/>
      <c r="G3277" s="92"/>
    </row>
    <row r="3278" spans="1:7" ht="39" outlineLevel="1">
      <c r="A3278" s="83"/>
      <c r="B3278" s="83"/>
      <c r="C3278" s="120" t="s">
        <v>1812</v>
      </c>
      <c r="D3278" s="12"/>
      <c r="E3278" s="175"/>
      <c r="F3278" s="92"/>
      <c r="G3278" s="92"/>
    </row>
    <row r="3279" spans="1:7" outlineLevel="1">
      <c r="A3279" s="83"/>
      <c r="B3279" s="83"/>
      <c r="C3279" s="120" t="s">
        <v>1813</v>
      </c>
      <c r="D3279" s="12" t="s">
        <v>575</v>
      </c>
      <c r="E3279" s="369">
        <v>8</v>
      </c>
      <c r="F3279" s="338"/>
      <c r="G3279" s="92">
        <f>E3279*F3279</f>
        <v>0</v>
      </c>
    </row>
    <row r="3280" spans="1:7" outlineLevel="1">
      <c r="A3280" s="83"/>
      <c r="B3280" s="83"/>
      <c r="C3280" s="113"/>
      <c r="D3280" s="12"/>
      <c r="E3280" s="175"/>
      <c r="F3280" s="92"/>
      <c r="G3280" s="92"/>
    </row>
    <row r="3281" spans="1:7" ht="75" outlineLevel="1">
      <c r="A3281" s="332" t="s">
        <v>1646</v>
      </c>
      <c r="B3281" s="83">
        <v>14</v>
      </c>
      <c r="C3281" s="233" t="s">
        <v>1814</v>
      </c>
      <c r="D3281" s="12"/>
      <c r="E3281" s="175"/>
      <c r="F3281" s="92"/>
      <c r="G3281" s="92"/>
    </row>
    <row r="3282" spans="1:7" ht="30" outlineLevel="1">
      <c r="A3282" s="83"/>
      <c r="B3282" s="83"/>
      <c r="C3282" s="233" t="s">
        <v>1815</v>
      </c>
      <c r="D3282" s="12" t="s">
        <v>575</v>
      </c>
      <c r="E3282" s="369">
        <v>6</v>
      </c>
      <c r="F3282" s="338"/>
      <c r="G3282" s="92">
        <f>E3282*F3282</f>
        <v>0</v>
      </c>
    </row>
    <row r="3283" spans="1:7" outlineLevel="1">
      <c r="A3283" s="83"/>
      <c r="B3283" s="83"/>
      <c r="C3283" s="2"/>
      <c r="D3283" s="12"/>
      <c r="E3283" s="175"/>
      <c r="F3283" s="92"/>
      <c r="G3283" s="92"/>
    </row>
    <row r="3284" spans="1:7" ht="64.5" outlineLevel="1">
      <c r="A3284" s="332" t="s">
        <v>1646</v>
      </c>
      <c r="B3284" s="83">
        <v>15</v>
      </c>
      <c r="C3284" s="120" t="s">
        <v>1816</v>
      </c>
      <c r="D3284" s="12"/>
      <c r="E3284" s="175"/>
      <c r="F3284" s="92"/>
      <c r="G3284" s="92"/>
    </row>
    <row r="3285" spans="1:7" ht="51.75" outlineLevel="1">
      <c r="A3285" s="83"/>
      <c r="B3285" s="83"/>
      <c r="C3285" s="120" t="s">
        <v>1817</v>
      </c>
    </row>
    <row r="3286" spans="1:7" ht="26.25" outlineLevel="1">
      <c r="A3286" s="83"/>
      <c r="B3286" s="83" t="s">
        <v>1710</v>
      </c>
      <c r="C3286" s="120" t="s">
        <v>1818</v>
      </c>
      <c r="D3286" s="12" t="s">
        <v>503</v>
      </c>
      <c r="E3286" s="369">
        <v>15</v>
      </c>
      <c r="F3286" s="338"/>
      <c r="G3286" s="92">
        <f>E3286*F3286</f>
        <v>0</v>
      </c>
    </row>
    <row r="3287" spans="1:7" outlineLevel="1">
      <c r="A3287" s="83"/>
      <c r="B3287" s="83"/>
      <c r="C3287" s="2"/>
      <c r="D3287" s="12"/>
      <c r="E3287" s="175"/>
      <c r="F3287" s="92"/>
      <c r="G3287" s="92"/>
    </row>
    <row r="3288" spans="1:7" ht="75" outlineLevel="1">
      <c r="A3288" s="332" t="s">
        <v>1646</v>
      </c>
      <c r="B3288" s="83">
        <v>16</v>
      </c>
      <c r="C3288" s="233" t="s">
        <v>1819</v>
      </c>
      <c r="D3288" s="12"/>
      <c r="E3288" s="175"/>
      <c r="F3288" s="92"/>
      <c r="G3288" s="92"/>
    </row>
    <row r="3289" spans="1:7" ht="30" outlineLevel="1">
      <c r="A3289" s="83"/>
      <c r="B3289" s="83"/>
      <c r="C3289" s="233" t="s">
        <v>1820</v>
      </c>
      <c r="D3289" s="12" t="s">
        <v>575</v>
      </c>
      <c r="E3289" s="348">
        <v>7</v>
      </c>
      <c r="F3289" s="338"/>
      <c r="G3289" s="92">
        <f>E3289*F3289</f>
        <v>0</v>
      </c>
    </row>
    <row r="3290" spans="1:7" outlineLevel="1">
      <c r="A3290" s="83"/>
      <c r="B3290" s="83"/>
      <c r="C3290" s="2"/>
      <c r="D3290" s="12"/>
      <c r="E3290" s="175"/>
      <c r="F3290" s="92"/>
      <c r="G3290" s="92"/>
    </row>
    <row r="3291" spans="1:7" ht="60" outlineLevel="1">
      <c r="A3291" s="332" t="s">
        <v>1646</v>
      </c>
      <c r="B3291" s="83">
        <v>17</v>
      </c>
      <c r="C3291" s="233" t="s">
        <v>1821</v>
      </c>
      <c r="D3291" s="12"/>
      <c r="E3291" s="175"/>
      <c r="F3291" s="92"/>
      <c r="G3291" s="92"/>
    </row>
    <row r="3292" spans="1:7" outlineLevel="1">
      <c r="A3292" s="83"/>
      <c r="B3292" s="83"/>
      <c r="C3292" s="233" t="s">
        <v>1822</v>
      </c>
      <c r="D3292" s="12" t="s">
        <v>575</v>
      </c>
      <c r="E3292" s="348">
        <v>42</v>
      </c>
      <c r="F3292" s="338"/>
      <c r="G3292" s="92">
        <f>E3292*F3292</f>
        <v>0</v>
      </c>
    </row>
    <row r="3293" spans="1:7" outlineLevel="1">
      <c r="A3293" s="83"/>
      <c r="B3293" s="83"/>
      <c r="C3293" s="2"/>
      <c r="D3293" s="12"/>
      <c r="E3293" s="175"/>
      <c r="F3293" s="92"/>
      <c r="G3293" s="92"/>
    </row>
    <row r="3294" spans="1:7" ht="60" outlineLevel="1">
      <c r="A3294" s="332" t="s">
        <v>1646</v>
      </c>
      <c r="B3294" s="83">
        <v>18</v>
      </c>
      <c r="C3294" s="233" t="s">
        <v>1823</v>
      </c>
      <c r="D3294" s="12"/>
      <c r="E3294" s="175"/>
      <c r="F3294" s="252"/>
      <c r="G3294" s="92"/>
    </row>
    <row r="3295" spans="1:7" outlineLevel="1">
      <c r="A3295" s="83"/>
      <c r="B3295" s="83"/>
      <c r="C3295" s="233" t="s">
        <v>1824</v>
      </c>
      <c r="D3295" s="12" t="s">
        <v>503</v>
      </c>
      <c r="E3295" s="348">
        <v>410</v>
      </c>
      <c r="F3295" s="338"/>
      <c r="G3295" s="92">
        <f>E3295*F3295</f>
        <v>0</v>
      </c>
    </row>
    <row r="3296" spans="1:7" outlineLevel="1">
      <c r="A3296" s="83"/>
      <c r="B3296" s="83"/>
      <c r="C3296" s="2"/>
      <c r="D3296" s="12"/>
      <c r="E3296" s="175"/>
      <c r="F3296" s="92"/>
      <c r="G3296" s="92"/>
    </row>
    <row r="3297" spans="1:7" ht="45" outlineLevel="1">
      <c r="A3297" s="332" t="s">
        <v>1646</v>
      </c>
      <c r="B3297" s="83">
        <v>19</v>
      </c>
      <c r="C3297" s="233" t="s">
        <v>1825</v>
      </c>
      <c r="D3297" s="12"/>
      <c r="E3297" s="175"/>
      <c r="F3297" s="92"/>
      <c r="G3297" s="92"/>
    </row>
    <row r="3298" spans="1:7" outlineLevel="1">
      <c r="A3298" s="83"/>
      <c r="B3298" s="83"/>
      <c r="C3298" s="233" t="s">
        <v>1826</v>
      </c>
      <c r="D3298" s="12" t="s">
        <v>182</v>
      </c>
      <c r="E3298" s="369">
        <v>409.79999999999995</v>
      </c>
      <c r="F3298" s="338"/>
      <c r="G3298" s="92">
        <f>E3298*F3298</f>
        <v>0</v>
      </c>
    </row>
    <row r="3299" spans="1:7" outlineLevel="1">
      <c r="A3299" s="83"/>
      <c r="B3299" s="83"/>
      <c r="C3299" s="233"/>
      <c r="D3299" s="12"/>
      <c r="E3299" s="348"/>
      <c r="F3299" s="176"/>
      <c r="G3299" s="92"/>
    </row>
    <row r="3300" spans="1:7" ht="105" outlineLevel="1">
      <c r="A3300" s="332" t="s">
        <v>1646</v>
      </c>
      <c r="B3300" s="83">
        <v>20</v>
      </c>
      <c r="C3300" s="233" t="s">
        <v>1827</v>
      </c>
      <c r="D3300" s="12"/>
      <c r="E3300" s="175"/>
      <c r="F3300" s="92"/>
      <c r="G3300" s="92"/>
    </row>
    <row r="3301" spans="1:7" outlineLevel="1">
      <c r="A3301" s="83"/>
      <c r="B3301" s="83"/>
      <c r="C3301" s="233" t="s">
        <v>1828</v>
      </c>
      <c r="D3301" s="12" t="s">
        <v>182</v>
      </c>
      <c r="E3301" s="369">
        <v>587.42000000000019</v>
      </c>
      <c r="F3301" s="338"/>
      <c r="G3301" s="92">
        <f>E3301*F3301</f>
        <v>0</v>
      </c>
    </row>
    <row r="3302" spans="1:7" outlineLevel="1">
      <c r="A3302" s="83"/>
      <c r="B3302" s="83"/>
      <c r="C3302" s="233"/>
      <c r="D3302" s="12"/>
      <c r="E3302" s="90"/>
      <c r="F3302" s="90"/>
      <c r="G3302" s="92"/>
    </row>
    <row r="3303" spans="1:7" ht="45" outlineLevel="1">
      <c r="A3303" s="332" t="s">
        <v>1646</v>
      </c>
      <c r="B3303" s="83">
        <v>21</v>
      </c>
      <c r="C3303" s="233" t="s">
        <v>1829</v>
      </c>
      <c r="D3303" s="12" t="s">
        <v>137</v>
      </c>
      <c r="E3303" s="348">
        <v>60</v>
      </c>
      <c r="F3303" s="338"/>
      <c r="G3303" s="92">
        <f>E3303*F3303</f>
        <v>0</v>
      </c>
    </row>
    <row r="3304" spans="1:7" outlineLevel="1">
      <c r="A3304" s="83"/>
      <c r="B3304" s="83"/>
      <c r="C3304" s="120"/>
      <c r="D3304" s="12"/>
      <c r="E3304" s="269"/>
      <c r="F3304" s="339"/>
      <c r="G3304" s="92"/>
    </row>
    <row r="3305" spans="1:7" ht="39" outlineLevel="1">
      <c r="A3305" s="332" t="s">
        <v>1646</v>
      </c>
      <c r="B3305" s="83">
        <v>22</v>
      </c>
      <c r="C3305" s="120" t="s">
        <v>1719</v>
      </c>
      <c r="D3305" s="12"/>
      <c r="E3305" s="175"/>
      <c r="F3305" s="92"/>
      <c r="G3305" s="92"/>
    </row>
    <row r="3306" spans="1:7" ht="26.25" outlineLevel="1">
      <c r="A3306" s="83"/>
      <c r="B3306" s="83"/>
      <c r="C3306" s="120" t="s">
        <v>1830</v>
      </c>
      <c r="D3306" s="12" t="s">
        <v>182</v>
      </c>
      <c r="E3306" s="369">
        <v>190.57999999999981</v>
      </c>
      <c r="F3306" s="338"/>
      <c r="G3306" s="92">
        <f>E3306*F3306</f>
        <v>0</v>
      </c>
    </row>
    <row r="3307" spans="1:7" outlineLevel="1">
      <c r="A3307" s="83"/>
      <c r="B3307" s="83"/>
      <c r="C3307" s="120"/>
      <c r="D3307" s="12"/>
      <c r="E3307" s="269"/>
      <c r="F3307" s="339"/>
      <c r="G3307" s="92"/>
    </row>
    <row r="3308" spans="1:7" ht="51.75" outlineLevel="1">
      <c r="A3308" s="332" t="s">
        <v>1646</v>
      </c>
      <c r="B3308" s="83">
        <v>23</v>
      </c>
      <c r="C3308" s="120" t="s">
        <v>1831</v>
      </c>
    </row>
    <row r="3309" spans="1:7" ht="26.25" outlineLevel="1">
      <c r="A3309" s="83"/>
      <c r="B3309" s="83"/>
      <c r="C3309" s="120" t="s">
        <v>1832</v>
      </c>
    </row>
    <row r="3310" spans="1:7" outlineLevel="1">
      <c r="A3310" s="83"/>
      <c r="B3310" s="83"/>
      <c r="C3310" s="233" t="s">
        <v>1833</v>
      </c>
      <c r="D3310" s="12" t="s">
        <v>575</v>
      </c>
      <c r="E3310" s="149">
        <v>1</v>
      </c>
      <c r="F3310" s="338"/>
      <c r="G3310" s="92">
        <f>E3310*F3310</f>
        <v>0</v>
      </c>
    </row>
    <row r="3311" spans="1:7" outlineLevel="1">
      <c r="A3311" s="83"/>
      <c r="B3311" s="83"/>
      <c r="C3311" s="120"/>
      <c r="D3311" s="12"/>
      <c r="E3311" s="149"/>
      <c r="F3311" s="149"/>
      <c r="G3311" s="92"/>
    </row>
    <row r="3312" spans="1:7" outlineLevel="1">
      <c r="A3312" s="83"/>
      <c r="B3312" s="83"/>
      <c r="C3312" s="258" t="s">
        <v>1834</v>
      </c>
      <c r="D3312" s="12"/>
      <c r="E3312" s="348"/>
      <c r="F3312" s="339"/>
      <c r="G3312" s="92"/>
    </row>
    <row r="3313" spans="1:7" outlineLevel="1">
      <c r="A3313" s="83"/>
      <c r="B3313" s="83"/>
      <c r="C3313" s="258"/>
      <c r="D3313" s="12"/>
      <c r="E3313" s="348"/>
      <c r="F3313" s="339"/>
      <c r="G3313" s="92"/>
    </row>
    <row r="3314" spans="1:7" ht="77.25" outlineLevel="1">
      <c r="A3314" s="332" t="s">
        <v>1646</v>
      </c>
      <c r="B3314" s="83">
        <v>24</v>
      </c>
      <c r="C3314" s="120" t="s">
        <v>1835</v>
      </c>
      <c r="D3314" s="12"/>
      <c r="E3314" s="175"/>
      <c r="F3314" s="92"/>
      <c r="G3314" s="92"/>
    </row>
    <row r="3315" spans="1:7" outlineLevel="1">
      <c r="A3315" s="83"/>
      <c r="B3315" s="83"/>
      <c r="C3315" s="120" t="s">
        <v>1836</v>
      </c>
      <c r="D3315" s="12" t="s">
        <v>158</v>
      </c>
      <c r="E3315" s="369">
        <v>4</v>
      </c>
      <c r="F3315" s="338"/>
      <c r="G3315" s="92">
        <f>E3315*F3315</f>
        <v>0</v>
      </c>
    </row>
    <row r="3316" spans="1:7" outlineLevel="1">
      <c r="A3316" s="83"/>
      <c r="B3316" s="83"/>
      <c r="C3316" s="120"/>
      <c r="D3316" s="12"/>
      <c r="E3316" s="348"/>
      <c r="F3316" s="339"/>
      <c r="G3316" s="92"/>
    </row>
    <row r="3317" spans="1:7" ht="77.25" outlineLevel="1">
      <c r="A3317" s="332" t="s">
        <v>1646</v>
      </c>
      <c r="B3317" s="83">
        <v>25</v>
      </c>
      <c r="C3317" s="120" t="s">
        <v>1837</v>
      </c>
      <c r="D3317" s="12"/>
      <c r="E3317" s="175"/>
      <c r="F3317" s="92"/>
      <c r="G3317" s="92"/>
    </row>
    <row r="3318" spans="1:7" ht="30" outlineLevel="1">
      <c r="A3318" s="332"/>
      <c r="B3318" s="83"/>
      <c r="C3318" s="233" t="s">
        <v>1838</v>
      </c>
      <c r="D3318" s="12" t="s">
        <v>575</v>
      </c>
      <c r="E3318" s="348">
        <v>1</v>
      </c>
      <c r="F3318" s="338"/>
      <c r="G3318" s="92">
        <f>E3318*F3318</f>
        <v>0</v>
      </c>
    </row>
    <row r="3319" spans="1:7" ht="15.75" outlineLevel="1" thickBot="1">
      <c r="A3319" s="83"/>
      <c r="B3319" s="83"/>
      <c r="C3319" s="153"/>
      <c r="D3319" s="135"/>
      <c r="E3319" s="333"/>
      <c r="F3319" s="138"/>
      <c r="G3319" s="138"/>
    </row>
    <row r="3320" spans="1:7" ht="27" outlineLevel="1" thickTop="1" thickBot="1">
      <c r="A3320" s="334"/>
      <c r="B3320" s="334"/>
      <c r="C3320" s="156" t="s">
        <v>1839</v>
      </c>
      <c r="D3320" s="140"/>
      <c r="E3320" s="335"/>
      <c r="F3320" s="336"/>
      <c r="G3320" s="143">
        <f>SUM(G3225:G3319)</f>
        <v>0</v>
      </c>
    </row>
    <row r="3321" spans="1:7" ht="15.75" outlineLevel="1" thickTop="1"/>
    <row r="3322" spans="1:7" outlineLevel="1"/>
    <row r="3323" spans="1:7" outlineLevel="1">
      <c r="A3323" s="79" t="s">
        <v>82</v>
      </c>
      <c r="B3323" s="79"/>
      <c r="C3323" s="325" t="s">
        <v>83</v>
      </c>
      <c r="D3323" s="79" t="s">
        <v>84</v>
      </c>
      <c r="E3323" s="326" t="s">
        <v>85</v>
      </c>
      <c r="F3323" s="82" t="s">
        <v>86</v>
      </c>
      <c r="G3323" s="82" t="s">
        <v>1163</v>
      </c>
    </row>
    <row r="3324" spans="1:7" outlineLevel="1">
      <c r="A3324" s="327"/>
      <c r="B3324" s="327"/>
      <c r="C3324" s="328"/>
      <c r="D3324" s="327"/>
      <c r="E3324" s="329"/>
      <c r="F3324" s="330"/>
      <c r="G3324" s="330"/>
    </row>
    <row r="3325" spans="1:7" outlineLevel="1">
      <c r="A3325" s="332" t="s">
        <v>1634</v>
      </c>
      <c r="B3325" s="332"/>
      <c r="C3325" s="147" t="s">
        <v>32</v>
      </c>
      <c r="D3325" s="327"/>
      <c r="E3325" s="329"/>
      <c r="F3325" s="330"/>
      <c r="G3325" s="330"/>
    </row>
    <row r="3326" spans="1:7" outlineLevel="1">
      <c r="A3326" s="331"/>
      <c r="B3326" s="331"/>
      <c r="C3326" s="1"/>
    </row>
    <row r="3327" spans="1:7" outlineLevel="1">
      <c r="A3327" s="332" t="s">
        <v>1648</v>
      </c>
      <c r="B3327" s="332"/>
      <c r="C3327" s="181" t="s">
        <v>1649</v>
      </c>
      <c r="D3327" s="12"/>
      <c r="E3327" s="175"/>
      <c r="F3327" s="92"/>
      <c r="G3327" s="92"/>
    </row>
    <row r="3328" spans="1:7" outlineLevel="1">
      <c r="A3328" s="332"/>
      <c r="B3328" s="332"/>
      <c r="C3328" s="147"/>
      <c r="D3328" s="12"/>
      <c r="E3328" s="175"/>
      <c r="F3328" s="92"/>
      <c r="G3328" s="92"/>
    </row>
    <row r="3329" spans="1:7" ht="77.25" outlineLevel="1">
      <c r="A3329" s="332"/>
      <c r="B3329" s="332"/>
      <c r="C3329" s="120" t="s">
        <v>1773</v>
      </c>
      <c r="D3329" s="12"/>
      <c r="E3329" s="175"/>
      <c r="F3329" s="92"/>
      <c r="G3329" s="92"/>
    </row>
    <row r="3330" spans="1:7" ht="26.25" outlineLevel="1">
      <c r="A3330" s="332"/>
      <c r="B3330" s="332"/>
      <c r="C3330" s="120" t="s">
        <v>1774</v>
      </c>
      <c r="D3330" s="12"/>
      <c r="E3330" s="175"/>
      <c r="F3330" s="92"/>
      <c r="G3330" s="92"/>
    </row>
    <row r="3331" spans="1:7" ht="64.5" outlineLevel="1">
      <c r="A3331" s="332"/>
      <c r="B3331" s="332"/>
      <c r="C3331" s="393" t="s">
        <v>1775</v>
      </c>
      <c r="D3331" s="12"/>
      <c r="E3331" s="175"/>
      <c r="F3331" s="92"/>
      <c r="G3331" s="92"/>
    </row>
    <row r="3332" spans="1:7" ht="60" outlineLevel="1">
      <c r="A3332" s="332"/>
      <c r="B3332" s="332"/>
      <c r="C3332" s="233" t="s">
        <v>1840</v>
      </c>
      <c r="D3332" s="12"/>
      <c r="E3332" s="175"/>
      <c r="F3332" s="92"/>
      <c r="G3332" s="92"/>
    </row>
    <row r="3333" spans="1:7" ht="45" outlineLevel="1">
      <c r="A3333" s="332"/>
      <c r="B3333" s="332"/>
      <c r="C3333" s="233" t="s">
        <v>1841</v>
      </c>
      <c r="D3333" s="12"/>
      <c r="E3333" s="175"/>
      <c r="F3333" s="92"/>
      <c r="G3333" s="92"/>
    </row>
    <row r="3334" spans="1:7" ht="30" outlineLevel="1">
      <c r="A3334" s="332"/>
      <c r="B3334" s="332"/>
      <c r="C3334" s="233" t="s">
        <v>1778</v>
      </c>
      <c r="D3334" s="12"/>
      <c r="E3334" s="175"/>
      <c r="F3334" s="92"/>
      <c r="G3334" s="92"/>
    </row>
    <row r="3335" spans="1:7" ht="60" outlineLevel="1">
      <c r="A3335" s="332"/>
      <c r="B3335" s="332"/>
      <c r="C3335" s="233" t="s">
        <v>1779</v>
      </c>
      <c r="D3335" s="12"/>
      <c r="E3335" s="175"/>
      <c r="F3335" s="92"/>
      <c r="G3335" s="92"/>
    </row>
    <row r="3336" spans="1:7" outlineLevel="1">
      <c r="A3336" s="83"/>
      <c r="B3336" s="83"/>
      <c r="C3336" s="2"/>
      <c r="D3336" s="12"/>
      <c r="E3336" s="175"/>
      <c r="F3336" s="92"/>
      <c r="G3336" s="92"/>
    </row>
    <row r="3337" spans="1:7" ht="30" outlineLevel="1">
      <c r="A3337" s="332" t="s">
        <v>1648</v>
      </c>
      <c r="B3337" s="83">
        <v>1</v>
      </c>
      <c r="C3337" s="233" t="s">
        <v>1842</v>
      </c>
      <c r="D3337" s="12"/>
      <c r="E3337" s="175"/>
      <c r="F3337" s="252"/>
      <c r="G3337" s="92"/>
    </row>
    <row r="3338" spans="1:7" outlineLevel="1">
      <c r="A3338" s="83"/>
      <c r="B3338" s="83"/>
      <c r="C3338" s="233" t="s">
        <v>1781</v>
      </c>
      <c r="D3338" s="12" t="s">
        <v>503</v>
      </c>
      <c r="E3338" s="369">
        <v>230</v>
      </c>
      <c r="F3338" s="338"/>
      <c r="G3338" s="92">
        <f>E3338*F3338</f>
        <v>0</v>
      </c>
    </row>
    <row r="3339" spans="1:7" outlineLevel="1">
      <c r="A3339" s="83"/>
      <c r="B3339" s="83"/>
      <c r="C3339" s="233"/>
      <c r="D3339" s="12"/>
      <c r="E3339" s="369"/>
      <c r="F3339" s="370"/>
      <c r="G3339" s="92"/>
    </row>
    <row r="3340" spans="1:7" ht="60" outlineLevel="1">
      <c r="A3340" s="332" t="s">
        <v>1646</v>
      </c>
      <c r="B3340" s="83">
        <v>2</v>
      </c>
      <c r="C3340" s="233" t="s">
        <v>1782</v>
      </c>
      <c r="D3340" s="12"/>
      <c r="E3340" s="175"/>
      <c r="F3340" s="252"/>
      <c r="G3340" s="92"/>
    </row>
    <row r="3341" spans="1:7" outlineLevel="1">
      <c r="A3341" s="83"/>
      <c r="B3341" s="83"/>
      <c r="C3341" s="233" t="s">
        <v>1843</v>
      </c>
      <c r="D3341" s="12" t="s">
        <v>182</v>
      </c>
      <c r="E3341" s="369">
        <v>1320</v>
      </c>
      <c r="F3341" s="338"/>
      <c r="G3341" s="92">
        <f>E3341*F3341</f>
        <v>0</v>
      </c>
    </row>
    <row r="3342" spans="1:7" outlineLevel="1">
      <c r="A3342" s="83"/>
      <c r="B3342" s="83"/>
      <c r="C3342" s="233"/>
      <c r="D3342" s="12"/>
      <c r="E3342" s="369"/>
      <c r="F3342" s="370"/>
      <c r="G3342" s="92"/>
    </row>
    <row r="3343" spans="1:7" ht="39" outlineLevel="1">
      <c r="A3343" s="332" t="s">
        <v>1648</v>
      </c>
      <c r="B3343" s="83">
        <v>3</v>
      </c>
      <c r="C3343" s="120" t="s">
        <v>1784</v>
      </c>
      <c r="D3343" s="12"/>
      <c r="E3343" s="175"/>
      <c r="F3343" s="252"/>
      <c r="G3343" s="92"/>
    </row>
    <row r="3344" spans="1:7" outlineLevel="1">
      <c r="A3344" s="83"/>
      <c r="B3344" s="83"/>
      <c r="C3344" s="120" t="s">
        <v>1785</v>
      </c>
      <c r="D3344" s="12" t="s">
        <v>158</v>
      </c>
      <c r="E3344" s="369">
        <v>20</v>
      </c>
      <c r="F3344" s="338"/>
      <c r="G3344" s="92">
        <f>E3344*F3344</f>
        <v>0</v>
      </c>
    </row>
    <row r="3345" spans="1:7" outlineLevel="1">
      <c r="A3345" s="83"/>
      <c r="B3345" s="83"/>
      <c r="C3345" s="2"/>
      <c r="D3345" s="12"/>
      <c r="E3345" s="175"/>
      <c r="F3345" s="92"/>
      <c r="G3345" s="92"/>
    </row>
    <row r="3346" spans="1:7" ht="45" outlineLevel="1">
      <c r="A3346" s="332" t="s">
        <v>1648</v>
      </c>
      <c r="B3346" s="83">
        <v>4</v>
      </c>
      <c r="C3346" s="233" t="s">
        <v>1786</v>
      </c>
      <c r="D3346" s="12" t="s">
        <v>158</v>
      </c>
      <c r="E3346" s="348">
        <v>200</v>
      </c>
      <c r="F3346" s="338"/>
      <c r="G3346" s="92">
        <f>E3346*F3346</f>
        <v>0</v>
      </c>
    </row>
    <row r="3347" spans="1:7" outlineLevel="1">
      <c r="A3347" s="83"/>
      <c r="B3347" s="83"/>
      <c r="C3347" s="2"/>
      <c r="D3347" s="12"/>
      <c r="E3347" s="175"/>
      <c r="F3347" s="92"/>
      <c r="G3347" s="92"/>
    </row>
    <row r="3348" spans="1:7" ht="75" outlineLevel="1">
      <c r="A3348" s="332" t="s">
        <v>1648</v>
      </c>
      <c r="B3348" s="83">
        <v>5</v>
      </c>
      <c r="C3348" s="233" t="s">
        <v>1787</v>
      </c>
      <c r="D3348" s="12"/>
      <c r="E3348" s="175"/>
      <c r="F3348" s="92"/>
      <c r="G3348" s="92"/>
    </row>
    <row r="3349" spans="1:7" outlineLevel="1">
      <c r="A3349" s="83"/>
      <c r="B3349" s="83"/>
      <c r="C3349" s="233" t="s">
        <v>1788</v>
      </c>
      <c r="D3349" s="12" t="s">
        <v>182</v>
      </c>
      <c r="E3349" s="348">
        <v>30</v>
      </c>
      <c r="F3349" s="338"/>
      <c r="G3349" s="92">
        <f>E3349*F3349</f>
        <v>0</v>
      </c>
    </row>
    <row r="3350" spans="1:7" outlineLevel="1">
      <c r="A3350" s="83"/>
      <c r="B3350" s="83"/>
      <c r="C3350" s="233"/>
      <c r="D3350" s="12"/>
      <c r="E3350" s="348"/>
      <c r="F3350" s="176"/>
      <c r="G3350" s="92"/>
    </row>
    <row r="3351" spans="1:7" ht="75" outlineLevel="1">
      <c r="A3351" s="332" t="s">
        <v>1648</v>
      </c>
      <c r="B3351" s="83">
        <v>6</v>
      </c>
      <c r="C3351" s="233" t="s">
        <v>1789</v>
      </c>
      <c r="D3351" s="12"/>
      <c r="E3351" s="175"/>
      <c r="F3351" s="92"/>
      <c r="G3351" s="92"/>
    </row>
    <row r="3352" spans="1:7" outlineLevel="1">
      <c r="A3352" s="83"/>
      <c r="B3352" s="83"/>
      <c r="C3352" s="233" t="s">
        <v>1844</v>
      </c>
      <c r="D3352" s="12" t="s">
        <v>182</v>
      </c>
      <c r="E3352" s="348">
        <v>3</v>
      </c>
      <c r="F3352" s="338"/>
      <c r="G3352" s="92">
        <f>E3352*F3352</f>
        <v>0</v>
      </c>
    </row>
    <row r="3353" spans="1:7" outlineLevel="1">
      <c r="A3353" s="83"/>
      <c r="B3353" s="83"/>
      <c r="C3353" s="233"/>
      <c r="D3353" s="12"/>
      <c r="E3353" s="269"/>
      <c r="F3353" s="339"/>
      <c r="G3353" s="92"/>
    </row>
    <row r="3354" spans="1:7" ht="77.25" outlineLevel="1">
      <c r="A3354" s="332" t="s">
        <v>1648</v>
      </c>
      <c r="B3354" s="83">
        <v>7</v>
      </c>
      <c r="C3354" s="120" t="s">
        <v>1791</v>
      </c>
      <c r="D3354" s="12"/>
      <c r="E3354" s="175"/>
      <c r="F3354" s="92"/>
      <c r="G3354" s="92"/>
    </row>
    <row r="3355" spans="1:7" outlineLevel="1">
      <c r="A3355" s="224"/>
      <c r="B3355" s="224" t="s">
        <v>1710</v>
      </c>
      <c r="C3355" s="120" t="s">
        <v>1845</v>
      </c>
      <c r="D3355" s="174" t="s">
        <v>503</v>
      </c>
      <c r="E3355" s="369">
        <v>230</v>
      </c>
      <c r="F3355" s="122"/>
      <c r="G3355" s="91">
        <f>E3355*F3355</f>
        <v>0</v>
      </c>
    </row>
    <row r="3356" spans="1:7" outlineLevel="1">
      <c r="A3356" s="83"/>
      <c r="B3356" s="83"/>
      <c r="C3356" s="233"/>
      <c r="D3356" s="174"/>
      <c r="E3356" s="369"/>
      <c r="F3356" s="370"/>
      <c r="G3356" s="91"/>
    </row>
    <row r="3357" spans="1:7" ht="64.5" outlineLevel="1">
      <c r="A3357" s="332" t="s">
        <v>1648</v>
      </c>
      <c r="B3357" s="83">
        <v>8</v>
      </c>
      <c r="C3357" s="120" t="s">
        <v>1846</v>
      </c>
      <c r="D3357" s="12"/>
      <c r="E3357" s="175"/>
      <c r="F3357" s="252"/>
      <c r="G3357" s="92"/>
    </row>
    <row r="3358" spans="1:7" ht="51.75" outlineLevel="1">
      <c r="A3358" s="83"/>
      <c r="B3358" s="83"/>
      <c r="C3358" s="120" t="s">
        <v>1847</v>
      </c>
      <c r="D3358" s="12"/>
      <c r="E3358" s="175"/>
      <c r="F3358" s="252"/>
      <c r="G3358" s="92"/>
    </row>
    <row r="3359" spans="1:7" outlineLevel="1">
      <c r="A3359" s="83"/>
      <c r="B3359" s="83" t="s">
        <v>1710</v>
      </c>
      <c r="C3359" s="233" t="s">
        <v>1802</v>
      </c>
      <c r="D3359" s="12" t="s">
        <v>575</v>
      </c>
      <c r="E3359" s="348">
        <v>2</v>
      </c>
      <c r="F3359" s="338"/>
      <c r="G3359" s="92">
        <f>E3359*F3359</f>
        <v>0</v>
      </c>
    </row>
    <row r="3360" spans="1:7" outlineLevel="1">
      <c r="A3360" s="83"/>
      <c r="B3360" s="83" t="s">
        <v>1713</v>
      </c>
      <c r="C3360" s="233" t="s">
        <v>1848</v>
      </c>
      <c r="D3360" s="12" t="s">
        <v>575</v>
      </c>
      <c r="E3360" s="348">
        <v>3</v>
      </c>
      <c r="F3360" s="338"/>
      <c r="G3360" s="92">
        <f>E3360*F3360</f>
        <v>0</v>
      </c>
    </row>
    <row r="3361" spans="1:7" outlineLevel="1">
      <c r="A3361" s="83"/>
      <c r="B3361" s="83" t="s">
        <v>1715</v>
      </c>
      <c r="C3361" s="233" t="s">
        <v>1849</v>
      </c>
      <c r="D3361" s="12" t="s">
        <v>575</v>
      </c>
      <c r="E3361" s="348">
        <v>5</v>
      </c>
      <c r="F3361" s="338"/>
      <c r="G3361" s="92">
        <f>E3361*F3361</f>
        <v>0</v>
      </c>
    </row>
    <row r="3362" spans="1:7" outlineLevel="1">
      <c r="A3362" s="83"/>
      <c r="B3362" s="83"/>
      <c r="C3362" s="2"/>
      <c r="D3362" s="12"/>
      <c r="E3362" s="12"/>
      <c r="F3362" s="394"/>
      <c r="G3362" s="92"/>
    </row>
    <row r="3363" spans="1:7" ht="45" outlineLevel="1">
      <c r="A3363" s="332" t="s">
        <v>1648</v>
      </c>
      <c r="B3363" s="83">
        <v>9</v>
      </c>
      <c r="C3363" s="2" t="s">
        <v>1806</v>
      </c>
      <c r="D3363" s="12"/>
      <c r="E3363" s="175"/>
      <c r="F3363" s="92"/>
      <c r="G3363" s="92"/>
    </row>
    <row r="3364" spans="1:7" outlineLevel="1">
      <c r="A3364" s="83"/>
      <c r="B3364" s="83"/>
      <c r="C3364" s="2" t="s">
        <v>1807</v>
      </c>
      <c r="D3364" s="12" t="s">
        <v>575</v>
      </c>
      <c r="E3364" s="12">
        <v>10</v>
      </c>
      <c r="F3364" s="122"/>
      <c r="G3364" s="92">
        <f>E3364*F3364</f>
        <v>0</v>
      </c>
    </row>
    <row r="3365" spans="1:7" outlineLevel="1">
      <c r="A3365" s="83"/>
      <c r="B3365" s="83"/>
      <c r="C3365" s="120"/>
      <c r="D3365" s="12"/>
      <c r="E3365" s="369"/>
      <c r="F3365" s="370"/>
      <c r="G3365" s="92"/>
    </row>
    <row r="3366" spans="1:7" ht="75" outlineLevel="1">
      <c r="A3366" s="332" t="s">
        <v>1648</v>
      </c>
      <c r="B3366" s="83">
        <v>10</v>
      </c>
      <c r="C3366" s="233" t="s">
        <v>1808</v>
      </c>
      <c r="D3366" s="12"/>
      <c r="E3366" s="175"/>
      <c r="F3366" s="252"/>
      <c r="G3366" s="92"/>
    </row>
    <row r="3367" spans="1:7" outlineLevel="1">
      <c r="A3367" s="83"/>
      <c r="B3367" s="83" t="s">
        <v>1710</v>
      </c>
      <c r="C3367" s="374" t="s">
        <v>1809</v>
      </c>
      <c r="D3367" s="12" t="s">
        <v>575</v>
      </c>
      <c r="E3367" s="369">
        <v>2</v>
      </c>
      <c r="F3367" s="122"/>
      <c r="G3367" s="92">
        <f>E3367*F3367</f>
        <v>0</v>
      </c>
    </row>
    <row r="3368" spans="1:7" outlineLevel="1">
      <c r="A3368" s="83"/>
      <c r="B3368" s="83" t="s">
        <v>1713</v>
      </c>
      <c r="C3368" s="374" t="s">
        <v>1810</v>
      </c>
      <c r="D3368" s="12" t="s">
        <v>575</v>
      </c>
      <c r="E3368" s="369">
        <v>8</v>
      </c>
      <c r="F3368" s="122"/>
      <c r="G3368" s="92">
        <f>E3368*F3368</f>
        <v>0</v>
      </c>
    </row>
    <row r="3369" spans="1:7" outlineLevel="1">
      <c r="A3369" s="83"/>
      <c r="B3369" s="83"/>
      <c r="C3369" s="2"/>
      <c r="D3369" s="12"/>
      <c r="E3369" s="175"/>
      <c r="F3369" s="92"/>
      <c r="G3369" s="92"/>
    </row>
    <row r="3370" spans="1:7" ht="60" outlineLevel="1">
      <c r="A3370" s="332" t="s">
        <v>1648</v>
      </c>
      <c r="B3370" s="83">
        <v>11</v>
      </c>
      <c r="C3370" s="233" t="s">
        <v>1821</v>
      </c>
      <c r="D3370" s="12"/>
      <c r="E3370" s="175"/>
      <c r="F3370" s="92"/>
      <c r="G3370" s="92"/>
    </row>
    <row r="3371" spans="1:7" outlineLevel="1">
      <c r="A3371" s="83"/>
      <c r="B3371" s="83"/>
      <c r="C3371" s="233" t="s">
        <v>1822</v>
      </c>
      <c r="D3371" s="12" t="s">
        <v>575</v>
      </c>
      <c r="E3371" s="348">
        <v>20</v>
      </c>
      <c r="F3371" s="338"/>
      <c r="G3371" s="92">
        <f>E3371*F3371</f>
        <v>0</v>
      </c>
    </row>
    <row r="3372" spans="1:7" outlineLevel="1">
      <c r="A3372" s="83"/>
      <c r="B3372" s="83"/>
      <c r="C3372" s="2"/>
      <c r="D3372" s="12"/>
      <c r="E3372" s="175"/>
      <c r="F3372" s="92"/>
      <c r="G3372" s="92"/>
    </row>
    <row r="3373" spans="1:7" ht="60" outlineLevel="1">
      <c r="A3373" s="332" t="s">
        <v>1648</v>
      </c>
      <c r="B3373" s="83">
        <v>12</v>
      </c>
      <c r="C3373" s="233" t="s">
        <v>1823</v>
      </c>
      <c r="D3373" s="12"/>
      <c r="E3373" s="175"/>
      <c r="F3373" s="252"/>
      <c r="G3373" s="92"/>
    </row>
    <row r="3374" spans="1:7" outlineLevel="1">
      <c r="A3374" s="83"/>
      <c r="B3374" s="83"/>
      <c r="C3374" s="233" t="s">
        <v>1824</v>
      </c>
      <c r="D3374" s="12" t="s">
        <v>503</v>
      </c>
      <c r="E3374" s="348">
        <v>230</v>
      </c>
      <c r="F3374" s="338"/>
      <c r="G3374" s="92">
        <f>E3374*F3374</f>
        <v>0</v>
      </c>
    </row>
    <row r="3375" spans="1:7" outlineLevel="1">
      <c r="A3375" s="83"/>
      <c r="B3375" s="83"/>
      <c r="C3375" s="2"/>
      <c r="D3375" s="12"/>
      <c r="E3375" s="175"/>
      <c r="F3375" s="92"/>
      <c r="G3375" s="92"/>
    </row>
    <row r="3376" spans="1:7" ht="45" outlineLevel="1">
      <c r="A3376" s="332" t="s">
        <v>1648</v>
      </c>
      <c r="B3376" s="83">
        <v>13</v>
      </c>
      <c r="C3376" s="233" t="s">
        <v>1825</v>
      </c>
      <c r="D3376" s="12"/>
      <c r="E3376" s="175"/>
      <c r="F3376" s="92"/>
      <c r="G3376" s="92"/>
    </row>
    <row r="3377" spans="1:7" outlineLevel="1">
      <c r="A3377" s="83"/>
      <c r="B3377" s="83"/>
      <c r="C3377" s="233" t="s">
        <v>1826</v>
      </c>
      <c r="D3377" s="12" t="s">
        <v>182</v>
      </c>
      <c r="E3377" s="348">
        <v>210.39999999999998</v>
      </c>
      <c r="F3377" s="338"/>
      <c r="G3377" s="92">
        <f>E3377*F3377</f>
        <v>0</v>
      </c>
    </row>
    <row r="3378" spans="1:7" outlineLevel="1">
      <c r="A3378" s="83"/>
      <c r="B3378" s="83"/>
      <c r="C3378" s="233"/>
      <c r="D3378" s="12"/>
      <c r="E3378" s="348"/>
      <c r="F3378" s="176"/>
      <c r="G3378" s="92"/>
    </row>
    <row r="3379" spans="1:7" ht="105" outlineLevel="1">
      <c r="A3379" s="332" t="s">
        <v>1648</v>
      </c>
      <c r="B3379" s="83">
        <v>14</v>
      </c>
      <c r="C3379" s="233" t="s">
        <v>1827</v>
      </c>
      <c r="D3379" s="12"/>
      <c r="E3379" s="175"/>
      <c r="F3379" s="92"/>
      <c r="G3379" s="92"/>
    </row>
    <row r="3380" spans="1:7" outlineLevel="1">
      <c r="A3380" s="83"/>
      <c r="B3380" s="83"/>
      <c r="C3380" s="233" t="s">
        <v>1828</v>
      </c>
      <c r="D3380" s="12" t="s">
        <v>182</v>
      </c>
      <c r="E3380" s="369">
        <v>1023</v>
      </c>
      <c r="F3380" s="338"/>
      <c r="G3380" s="92">
        <f>E3380*F3380</f>
        <v>0</v>
      </c>
    </row>
    <row r="3381" spans="1:7" outlineLevel="1">
      <c r="A3381" s="83"/>
      <c r="B3381" s="83"/>
      <c r="C3381" s="233"/>
      <c r="D3381" s="12"/>
      <c r="E3381" s="90"/>
      <c r="F3381" s="90"/>
      <c r="G3381" s="92"/>
    </row>
    <row r="3382" spans="1:7" ht="45" outlineLevel="1">
      <c r="A3382" s="332" t="s">
        <v>1648</v>
      </c>
      <c r="B3382" s="83">
        <v>15</v>
      </c>
      <c r="C3382" s="233" t="s">
        <v>1829</v>
      </c>
      <c r="D3382" s="12" t="s">
        <v>137</v>
      </c>
      <c r="E3382" s="348">
        <v>10</v>
      </c>
      <c r="F3382" s="338"/>
      <c r="G3382" s="92">
        <f>E3382*F3382</f>
        <v>0</v>
      </c>
    </row>
    <row r="3383" spans="1:7" outlineLevel="1">
      <c r="A3383" s="83"/>
      <c r="B3383" s="83"/>
      <c r="C3383" s="233"/>
      <c r="D3383" s="12"/>
      <c r="E3383" s="269"/>
      <c r="F3383" s="339"/>
      <c r="G3383" s="92"/>
    </row>
    <row r="3384" spans="1:7" ht="39" outlineLevel="1">
      <c r="A3384" s="332" t="s">
        <v>1648</v>
      </c>
      <c r="B3384" s="83">
        <v>16</v>
      </c>
      <c r="C3384" s="120" t="s">
        <v>1719</v>
      </c>
      <c r="D3384" s="12"/>
      <c r="E3384" s="175"/>
      <c r="F3384" s="92"/>
      <c r="G3384" s="92"/>
    </row>
    <row r="3385" spans="1:7" ht="26.25" outlineLevel="1">
      <c r="A3385" s="83"/>
      <c r="B3385" s="83"/>
      <c r="C3385" s="120" t="s">
        <v>1830</v>
      </c>
      <c r="D3385" s="12" t="s">
        <v>182</v>
      </c>
      <c r="E3385" s="369">
        <v>297</v>
      </c>
      <c r="F3385" s="338"/>
      <c r="G3385" s="92">
        <f>E3385*F3385</f>
        <v>0</v>
      </c>
    </row>
    <row r="3386" spans="1:7" outlineLevel="1">
      <c r="A3386" s="83"/>
      <c r="B3386" s="83"/>
      <c r="C3386" s="120"/>
      <c r="D3386" s="12"/>
      <c r="E3386" s="269"/>
      <c r="F3386" s="339"/>
      <c r="G3386" s="92"/>
    </row>
    <row r="3387" spans="1:7" ht="51.75" outlineLevel="1">
      <c r="A3387" s="332" t="s">
        <v>1646</v>
      </c>
      <c r="B3387" s="83">
        <v>17</v>
      </c>
      <c r="C3387" s="120" t="s">
        <v>1850</v>
      </c>
    </row>
    <row r="3388" spans="1:7" ht="26.25" outlineLevel="1">
      <c r="A3388" s="83"/>
      <c r="B3388" s="83"/>
      <c r="C3388" s="120" t="s">
        <v>1832</v>
      </c>
    </row>
    <row r="3389" spans="1:7" ht="30" outlineLevel="1">
      <c r="A3389" s="83"/>
      <c r="B3389" s="83"/>
      <c r="C3389" s="233" t="s">
        <v>1851</v>
      </c>
      <c r="D3389" s="12" t="s">
        <v>575</v>
      </c>
      <c r="E3389" s="149">
        <v>1</v>
      </c>
      <c r="F3389" s="338"/>
      <c r="G3389" s="92">
        <f>E3389*F3389</f>
        <v>0</v>
      </c>
    </row>
    <row r="3390" spans="1:7" ht="15.75" outlineLevel="1" thickBot="1">
      <c r="A3390" s="83"/>
      <c r="B3390" s="83"/>
      <c r="C3390" s="153"/>
      <c r="D3390" s="135"/>
      <c r="E3390" s="333"/>
      <c r="F3390" s="138"/>
      <c r="G3390" s="138"/>
    </row>
    <row r="3391" spans="1:7" ht="27" outlineLevel="1" thickTop="1" thickBot="1">
      <c r="A3391" s="334"/>
      <c r="B3391" s="334"/>
      <c r="C3391" s="156" t="s">
        <v>1852</v>
      </c>
      <c r="D3391" s="140"/>
      <c r="E3391" s="335"/>
      <c r="F3391" s="336"/>
      <c r="G3391" s="143">
        <f>SUM(G3327:G3390)</f>
        <v>0</v>
      </c>
    </row>
    <row r="3392" spans="1:7" ht="15.75" outlineLevel="1" thickTop="1"/>
    <row r="3393" spans="1:7" outlineLevel="1"/>
    <row r="3394" spans="1:7" outlineLevel="1">
      <c r="A3394" s="79" t="s">
        <v>82</v>
      </c>
      <c r="B3394" s="79"/>
      <c r="C3394" s="325" t="s">
        <v>83</v>
      </c>
      <c r="D3394" s="79" t="s">
        <v>84</v>
      </c>
      <c r="E3394" s="326" t="s">
        <v>85</v>
      </c>
      <c r="F3394" s="82" t="s">
        <v>86</v>
      </c>
      <c r="G3394" s="82" t="s">
        <v>1163</v>
      </c>
    </row>
    <row r="3395" spans="1:7" outlineLevel="1">
      <c r="A3395" s="327"/>
      <c r="B3395" s="327"/>
      <c r="C3395" s="328"/>
      <c r="D3395" s="327"/>
      <c r="E3395" s="329"/>
      <c r="F3395" s="330"/>
      <c r="G3395" s="330"/>
    </row>
    <row r="3396" spans="1:7" outlineLevel="1">
      <c r="A3396" s="332" t="s">
        <v>1634</v>
      </c>
      <c r="B3396" s="332"/>
      <c r="C3396" s="147" t="s">
        <v>32</v>
      </c>
      <c r="D3396" s="327"/>
      <c r="E3396" s="329"/>
      <c r="F3396" s="330"/>
      <c r="G3396" s="330"/>
    </row>
    <row r="3397" spans="1:7" outlineLevel="1">
      <c r="A3397" s="331"/>
      <c r="B3397" s="331"/>
      <c r="C3397" s="1"/>
    </row>
    <row r="3398" spans="1:7" outlineLevel="1">
      <c r="A3398" s="332" t="s">
        <v>1650</v>
      </c>
      <c r="B3398" s="332"/>
      <c r="C3398" s="147" t="s">
        <v>1651</v>
      </c>
      <c r="D3398" s="12"/>
      <c r="E3398" s="90"/>
      <c r="F3398" s="92"/>
      <c r="G3398" s="92"/>
    </row>
    <row r="3399" spans="1:7" outlineLevel="1">
      <c r="A3399" s="332"/>
      <c r="B3399" s="332"/>
      <c r="C3399" s="233"/>
      <c r="D3399" s="12"/>
      <c r="E3399" s="90"/>
      <c r="F3399" s="92"/>
      <c r="G3399" s="92"/>
    </row>
    <row r="3400" spans="1:7" ht="60" outlineLevel="1">
      <c r="A3400" s="332" t="s">
        <v>1650</v>
      </c>
      <c r="B3400" s="83">
        <v>1</v>
      </c>
      <c r="C3400" s="233" t="s">
        <v>1853</v>
      </c>
      <c r="D3400" s="12"/>
      <c r="E3400" s="90"/>
      <c r="F3400" s="92"/>
      <c r="G3400" s="92"/>
    </row>
    <row r="3401" spans="1:7" ht="30" outlineLevel="1">
      <c r="A3401" s="83"/>
      <c r="B3401" s="83"/>
      <c r="C3401" s="2" t="s">
        <v>1854</v>
      </c>
      <c r="D3401" s="12"/>
      <c r="E3401" s="90"/>
      <c r="F3401" s="92"/>
      <c r="G3401" s="92"/>
    </row>
    <row r="3402" spans="1:7" ht="30" outlineLevel="1">
      <c r="A3402" s="83"/>
      <c r="B3402" s="83"/>
      <c r="C3402" s="233" t="s">
        <v>1855</v>
      </c>
      <c r="D3402" s="12" t="s">
        <v>158</v>
      </c>
      <c r="E3402" s="90">
        <v>2135</v>
      </c>
      <c r="F3402" s="338"/>
      <c r="G3402" s="92">
        <f>E3402*F3402</f>
        <v>0</v>
      </c>
    </row>
    <row r="3403" spans="1:7" outlineLevel="1">
      <c r="A3403" s="332"/>
      <c r="B3403" s="332"/>
      <c r="C3403" s="233"/>
      <c r="D3403" s="12"/>
      <c r="E3403" s="90"/>
      <c r="F3403" s="92"/>
      <c r="G3403" s="92"/>
    </row>
    <row r="3404" spans="1:7" ht="90" outlineLevel="1">
      <c r="A3404" s="332" t="s">
        <v>1650</v>
      </c>
      <c r="B3404" s="83">
        <v>2</v>
      </c>
      <c r="C3404" s="233" t="s">
        <v>1856</v>
      </c>
      <c r="D3404" s="12"/>
      <c r="E3404" s="90"/>
      <c r="F3404" s="92"/>
      <c r="G3404" s="92"/>
    </row>
    <row r="3405" spans="1:7" ht="30" outlineLevel="1">
      <c r="A3405" s="83"/>
      <c r="B3405" s="83"/>
      <c r="C3405" s="233" t="s">
        <v>1857</v>
      </c>
      <c r="D3405" s="12" t="s">
        <v>158</v>
      </c>
      <c r="E3405" s="90">
        <v>1800</v>
      </c>
      <c r="F3405" s="338"/>
      <c r="G3405" s="92">
        <f>E3405*F3405</f>
        <v>0</v>
      </c>
    </row>
    <row r="3406" spans="1:7" outlineLevel="1">
      <c r="A3406" s="83"/>
      <c r="B3406" s="83"/>
      <c r="C3406" s="233"/>
      <c r="D3406" s="12"/>
      <c r="E3406" s="90"/>
      <c r="F3406" s="90"/>
      <c r="G3406" s="92"/>
    </row>
    <row r="3407" spans="1:7" ht="75" outlineLevel="1">
      <c r="A3407" s="332" t="s">
        <v>1650</v>
      </c>
      <c r="B3407" s="83">
        <v>3</v>
      </c>
      <c r="C3407" s="233" t="s">
        <v>1858</v>
      </c>
      <c r="D3407" s="12"/>
      <c r="E3407" s="90"/>
      <c r="F3407" s="92"/>
      <c r="G3407" s="92"/>
    </row>
    <row r="3408" spans="1:7" ht="90" outlineLevel="1">
      <c r="A3408" s="83"/>
      <c r="B3408" s="83"/>
      <c r="C3408" s="233" t="s">
        <v>1859</v>
      </c>
      <c r="D3408" s="12"/>
      <c r="E3408" s="90"/>
      <c r="F3408" s="92"/>
      <c r="G3408" s="92"/>
    </row>
    <row r="3409" spans="1:7" ht="45" outlineLevel="1">
      <c r="A3409" s="83"/>
      <c r="B3409" s="83"/>
      <c r="C3409" s="233" t="s">
        <v>1860</v>
      </c>
      <c r="D3409" s="12"/>
      <c r="E3409" s="90"/>
      <c r="F3409" s="92"/>
      <c r="G3409" s="92"/>
    </row>
    <row r="3410" spans="1:7" outlineLevel="1">
      <c r="A3410" s="83"/>
      <c r="B3410" s="83"/>
      <c r="C3410" s="233" t="s">
        <v>1861</v>
      </c>
      <c r="D3410" s="12" t="s">
        <v>575</v>
      </c>
      <c r="E3410" s="90">
        <v>3</v>
      </c>
      <c r="F3410" s="338"/>
      <c r="G3410" s="92">
        <f>E3410*F3410</f>
        <v>0</v>
      </c>
    </row>
    <row r="3411" spans="1:7" outlineLevel="1">
      <c r="A3411" s="83"/>
      <c r="B3411" s="83"/>
      <c r="C3411" s="233"/>
      <c r="D3411" s="12"/>
      <c r="E3411" s="90"/>
      <c r="F3411" s="90"/>
      <c r="G3411" s="92"/>
    </row>
    <row r="3412" spans="1:7" ht="90" outlineLevel="1">
      <c r="A3412" s="332" t="s">
        <v>1650</v>
      </c>
      <c r="B3412" s="83">
        <v>4</v>
      </c>
      <c r="C3412" s="233" t="s">
        <v>1862</v>
      </c>
      <c r="D3412" s="12"/>
      <c r="E3412" s="90"/>
      <c r="F3412" s="92"/>
      <c r="G3412" s="92"/>
    </row>
    <row r="3413" spans="1:7" ht="45" outlineLevel="1">
      <c r="A3413" s="332"/>
      <c r="B3413" s="83"/>
      <c r="C3413" s="233" t="s">
        <v>1863</v>
      </c>
      <c r="D3413" s="12"/>
      <c r="E3413" s="90"/>
      <c r="F3413" s="92"/>
      <c r="G3413" s="92"/>
    </row>
    <row r="3414" spans="1:7" ht="30" outlineLevel="1">
      <c r="A3414" s="332"/>
      <c r="B3414" s="83"/>
      <c r="C3414" s="233" t="s">
        <v>1864</v>
      </c>
      <c r="D3414" s="12" t="s">
        <v>575</v>
      </c>
      <c r="E3414" s="90">
        <v>58</v>
      </c>
      <c r="F3414" s="338"/>
      <c r="G3414" s="92">
        <f>E3414*F3414</f>
        <v>0</v>
      </c>
    </row>
    <row r="3415" spans="1:7" ht="15.75" outlineLevel="1" thickBot="1">
      <c r="A3415" s="83"/>
      <c r="B3415" s="83"/>
      <c r="C3415" s="153"/>
      <c r="D3415" s="135"/>
      <c r="E3415" s="136"/>
      <c r="F3415" s="138"/>
      <c r="G3415" s="138"/>
    </row>
    <row r="3416" spans="1:7" ht="16.5" outlineLevel="1" thickTop="1" thickBot="1">
      <c r="A3416" s="334"/>
      <c r="B3416" s="334"/>
      <c r="C3416" s="156" t="s">
        <v>1865</v>
      </c>
      <c r="D3416" s="140"/>
      <c r="E3416" s="335"/>
      <c r="F3416" s="336"/>
      <c r="G3416" s="143">
        <f>SUM(G3398:G3415)</f>
        <v>0</v>
      </c>
    </row>
    <row r="3417" spans="1:7" ht="15.75" outlineLevel="1" thickTop="1"/>
    <row r="3418" spans="1:7" outlineLevel="1"/>
    <row r="3419" spans="1:7" outlineLevel="1">
      <c r="A3419" s="79" t="s">
        <v>82</v>
      </c>
      <c r="B3419" s="79"/>
      <c r="C3419" s="325" t="s">
        <v>83</v>
      </c>
      <c r="D3419" s="79" t="s">
        <v>84</v>
      </c>
      <c r="E3419" s="326" t="s">
        <v>85</v>
      </c>
      <c r="F3419" s="82" t="s">
        <v>86</v>
      </c>
      <c r="G3419" s="82" t="s">
        <v>1163</v>
      </c>
    </row>
    <row r="3420" spans="1:7" outlineLevel="1">
      <c r="A3420" s="327"/>
      <c r="B3420" s="327"/>
      <c r="C3420" s="328"/>
      <c r="D3420" s="327"/>
      <c r="E3420" s="329"/>
      <c r="F3420" s="330"/>
      <c r="G3420" s="330"/>
    </row>
    <row r="3421" spans="1:7" outlineLevel="1">
      <c r="A3421" s="332" t="s">
        <v>1634</v>
      </c>
      <c r="B3421" s="332"/>
      <c r="C3421" s="147" t="s">
        <v>32</v>
      </c>
      <c r="D3421" s="327"/>
      <c r="E3421" s="329"/>
      <c r="F3421" s="330"/>
      <c r="G3421" s="330"/>
    </row>
    <row r="3422" spans="1:7" outlineLevel="1">
      <c r="A3422" s="331"/>
      <c r="B3422" s="331"/>
      <c r="C3422" s="1"/>
    </row>
    <row r="3423" spans="1:7" outlineLevel="1">
      <c r="A3423" s="332" t="s">
        <v>1652</v>
      </c>
      <c r="B3423" s="332"/>
      <c r="C3423" s="147" t="s">
        <v>1653</v>
      </c>
      <c r="D3423" s="12"/>
      <c r="E3423" s="175"/>
      <c r="F3423" s="92"/>
      <c r="G3423" s="92"/>
    </row>
    <row r="3424" spans="1:7" outlineLevel="1">
      <c r="A3424" s="83"/>
      <c r="B3424" s="83"/>
      <c r="C3424" s="2"/>
      <c r="D3424" s="12"/>
      <c r="E3424" s="175"/>
      <c r="F3424" s="92"/>
      <c r="G3424" s="92"/>
    </row>
    <row r="3425" spans="1:7" ht="64.5" outlineLevel="1">
      <c r="A3425" s="332" t="s">
        <v>1652</v>
      </c>
      <c r="B3425" s="83">
        <v>1</v>
      </c>
      <c r="C3425" s="120" t="s">
        <v>1866</v>
      </c>
      <c r="D3425" s="12"/>
      <c r="E3425" s="175"/>
      <c r="F3425" s="252"/>
      <c r="G3425" s="92"/>
    </row>
    <row r="3426" spans="1:7" ht="39" outlineLevel="1">
      <c r="A3426" s="83"/>
      <c r="B3426" s="83"/>
      <c r="C3426" s="120" t="s">
        <v>1867</v>
      </c>
      <c r="D3426" s="12"/>
      <c r="E3426" s="175"/>
      <c r="F3426" s="339"/>
      <c r="G3426" s="92"/>
    </row>
    <row r="3427" spans="1:7" ht="30" outlineLevel="1">
      <c r="A3427" s="83"/>
      <c r="B3427" s="83"/>
      <c r="C3427" s="233" t="s">
        <v>1868</v>
      </c>
      <c r="D3427" s="12" t="s">
        <v>503</v>
      </c>
      <c r="E3427" s="369">
        <v>10</v>
      </c>
      <c r="F3427" s="338"/>
      <c r="G3427" s="92">
        <f>E3427*F3427</f>
        <v>0</v>
      </c>
    </row>
    <row r="3428" spans="1:7" outlineLevel="1">
      <c r="A3428" s="83"/>
      <c r="B3428" s="83"/>
      <c r="C3428" s="233"/>
      <c r="D3428" s="12"/>
      <c r="E3428" s="348"/>
      <c r="F3428" s="176"/>
      <c r="G3428" s="92"/>
    </row>
    <row r="3429" spans="1:7" ht="51.75" outlineLevel="1">
      <c r="A3429" s="332" t="s">
        <v>1652</v>
      </c>
      <c r="B3429" s="83">
        <v>2</v>
      </c>
      <c r="C3429" s="120" t="s">
        <v>1869</v>
      </c>
      <c r="D3429" s="12"/>
      <c r="E3429" s="175"/>
      <c r="F3429" s="252"/>
      <c r="G3429" s="92"/>
    </row>
    <row r="3430" spans="1:7" outlineLevel="1">
      <c r="A3430" s="83"/>
      <c r="B3430" s="83"/>
      <c r="C3430" s="120" t="s">
        <v>1870</v>
      </c>
      <c r="D3430" s="12" t="s">
        <v>503</v>
      </c>
      <c r="E3430" s="348">
        <v>4</v>
      </c>
      <c r="F3430" s="122"/>
      <c r="G3430" s="92">
        <f>E3430*F3430</f>
        <v>0</v>
      </c>
    </row>
    <row r="3431" spans="1:7" ht="15.75" outlineLevel="1" thickBot="1">
      <c r="A3431" s="83"/>
      <c r="B3431" s="83"/>
      <c r="C3431" s="233"/>
      <c r="D3431" s="12"/>
      <c r="E3431" s="348"/>
      <c r="F3431" s="176"/>
      <c r="G3431" s="92"/>
    </row>
    <row r="3432" spans="1:7" ht="16.5" outlineLevel="1" thickTop="1" thickBot="1">
      <c r="A3432" s="334"/>
      <c r="B3432" s="334"/>
      <c r="C3432" s="371" t="s">
        <v>1871</v>
      </c>
      <c r="D3432" s="202"/>
      <c r="E3432" s="372"/>
      <c r="F3432" s="373"/>
      <c r="G3432" s="205">
        <f>SUM(G3423:G3431)</f>
        <v>0</v>
      </c>
    </row>
    <row r="3433" spans="1:7" ht="15.75" outlineLevel="1" thickTop="1"/>
    <row r="3434" spans="1:7" outlineLevel="1"/>
    <row r="3435" spans="1:7" outlineLevel="1">
      <c r="A3435" s="79" t="s">
        <v>82</v>
      </c>
      <c r="B3435" s="79"/>
      <c r="C3435" s="325" t="s">
        <v>83</v>
      </c>
      <c r="D3435" s="79" t="s">
        <v>84</v>
      </c>
      <c r="E3435" s="326" t="s">
        <v>85</v>
      </c>
      <c r="F3435" s="82" t="s">
        <v>86</v>
      </c>
      <c r="G3435" s="82" t="s">
        <v>1163</v>
      </c>
    </row>
    <row r="3436" spans="1:7" outlineLevel="1">
      <c r="A3436" s="327"/>
      <c r="B3436" s="327"/>
      <c r="C3436" s="328"/>
      <c r="D3436" s="327"/>
      <c r="E3436" s="329"/>
      <c r="F3436" s="330"/>
      <c r="G3436" s="330"/>
    </row>
    <row r="3437" spans="1:7" outlineLevel="1">
      <c r="A3437" s="332" t="s">
        <v>1634</v>
      </c>
      <c r="B3437" s="332"/>
      <c r="C3437" s="147" t="s">
        <v>32</v>
      </c>
      <c r="D3437" s="327"/>
      <c r="E3437" s="329"/>
      <c r="F3437" s="330"/>
      <c r="G3437" s="330"/>
    </row>
    <row r="3438" spans="1:7" outlineLevel="1">
      <c r="A3438" s="331"/>
      <c r="B3438" s="331"/>
      <c r="C3438" s="1"/>
    </row>
    <row r="3439" spans="1:7" outlineLevel="1">
      <c r="A3439" s="332" t="s">
        <v>1654</v>
      </c>
      <c r="B3439" s="332"/>
      <c r="C3439" s="147" t="s">
        <v>1655</v>
      </c>
      <c r="D3439" s="12"/>
      <c r="E3439" s="175"/>
      <c r="F3439" s="92"/>
      <c r="G3439" s="92"/>
    </row>
    <row r="3440" spans="1:7" outlineLevel="1">
      <c r="A3440" s="83"/>
      <c r="B3440" s="83"/>
      <c r="C3440" s="2"/>
      <c r="D3440" s="12"/>
      <c r="E3440" s="175"/>
      <c r="F3440" s="92"/>
      <c r="G3440" s="92"/>
    </row>
    <row r="3441" spans="1:7" ht="30" outlineLevel="1">
      <c r="A3441" s="332" t="s">
        <v>1654</v>
      </c>
      <c r="B3441" s="83">
        <v>1</v>
      </c>
      <c r="C3441" s="233" t="s">
        <v>1872</v>
      </c>
      <c r="D3441" s="12" t="s">
        <v>575</v>
      </c>
      <c r="E3441" s="369">
        <v>2</v>
      </c>
      <c r="F3441" s="338"/>
      <c r="G3441" s="92">
        <f>E3441*F3441</f>
        <v>0</v>
      </c>
    </row>
    <row r="3442" spans="1:7" outlineLevel="1">
      <c r="A3442" s="83"/>
      <c r="B3442" s="83"/>
      <c r="C3442" s="2"/>
      <c r="D3442" s="12"/>
      <c r="E3442" s="269"/>
      <c r="F3442" s="92"/>
      <c r="G3442" s="92"/>
    </row>
    <row r="3443" spans="1:7" ht="45" outlineLevel="1">
      <c r="A3443" s="332" t="s">
        <v>1654</v>
      </c>
      <c r="B3443" s="83">
        <v>2</v>
      </c>
      <c r="C3443" s="233" t="s">
        <v>1873</v>
      </c>
      <c r="D3443" s="12"/>
      <c r="E3443" s="269"/>
      <c r="F3443" s="252"/>
      <c r="G3443" s="92"/>
    </row>
    <row r="3444" spans="1:7" outlineLevel="1">
      <c r="A3444" s="83"/>
      <c r="B3444" s="83" t="s">
        <v>1710</v>
      </c>
      <c r="C3444" s="233" t="s">
        <v>1874</v>
      </c>
      <c r="D3444" s="12" t="s">
        <v>575</v>
      </c>
      <c r="E3444" s="369">
        <v>2</v>
      </c>
      <c r="F3444" s="338"/>
      <c r="G3444" s="92">
        <f>E3444*F3444</f>
        <v>0</v>
      </c>
    </row>
    <row r="3445" spans="1:7" outlineLevel="1">
      <c r="A3445" s="83"/>
      <c r="B3445" s="83"/>
      <c r="C3445" s="233"/>
      <c r="D3445" s="12"/>
      <c r="E3445" s="369"/>
      <c r="F3445" s="370"/>
      <c r="G3445" s="92"/>
    </row>
    <row r="3446" spans="1:7" ht="45" outlineLevel="1">
      <c r="A3446" s="332" t="s">
        <v>1654</v>
      </c>
      <c r="B3446" s="83">
        <v>3</v>
      </c>
      <c r="C3446" s="233" t="s">
        <v>1875</v>
      </c>
      <c r="D3446" s="12"/>
      <c r="E3446" s="175"/>
      <c r="F3446" s="92"/>
      <c r="G3446" s="92"/>
    </row>
    <row r="3447" spans="1:7" ht="26.25" outlineLevel="1">
      <c r="A3447" s="83"/>
      <c r="B3447" s="83" t="s">
        <v>1710</v>
      </c>
      <c r="C3447" s="120" t="s">
        <v>1876</v>
      </c>
      <c r="D3447" s="12" t="s">
        <v>575</v>
      </c>
      <c r="E3447" s="369">
        <v>1</v>
      </c>
      <c r="F3447" s="338"/>
      <c r="G3447" s="92">
        <f>E3447*F3447</f>
        <v>0</v>
      </c>
    </row>
    <row r="3448" spans="1:7" outlineLevel="1">
      <c r="A3448" s="83"/>
      <c r="B3448" s="83" t="s">
        <v>1713</v>
      </c>
      <c r="C3448" s="120" t="s">
        <v>1877</v>
      </c>
      <c r="D3448" s="12" t="s">
        <v>575</v>
      </c>
      <c r="E3448" s="369">
        <v>1</v>
      </c>
      <c r="F3448" s="338"/>
      <c r="G3448" s="92">
        <f>E3448*F3448</f>
        <v>0</v>
      </c>
    </row>
    <row r="3449" spans="1:7" outlineLevel="1">
      <c r="A3449" s="83"/>
      <c r="B3449" s="83"/>
      <c r="C3449" s="233"/>
      <c r="D3449" s="12"/>
      <c r="E3449" s="369"/>
      <c r="F3449" s="370"/>
      <c r="G3449" s="92"/>
    </row>
    <row r="3450" spans="1:7" ht="39" outlineLevel="1">
      <c r="A3450" s="332" t="s">
        <v>1654</v>
      </c>
      <c r="B3450" s="83">
        <v>4</v>
      </c>
      <c r="C3450" s="120" t="s">
        <v>1878</v>
      </c>
      <c r="D3450" s="352"/>
      <c r="E3450" s="353"/>
      <c r="F3450" s="354"/>
      <c r="G3450" s="354"/>
    </row>
    <row r="3451" spans="1:7" ht="26.25" outlineLevel="1">
      <c r="A3451" s="224"/>
      <c r="B3451" s="224" t="s">
        <v>1710</v>
      </c>
      <c r="C3451" s="120" t="s">
        <v>1879</v>
      </c>
      <c r="D3451" s="174" t="s">
        <v>503</v>
      </c>
      <c r="E3451" s="395">
        <v>50</v>
      </c>
      <c r="F3451" s="338"/>
      <c r="G3451" s="354">
        <f>E3451*F3451</f>
        <v>0</v>
      </c>
    </row>
    <row r="3452" spans="1:7" outlineLevel="1">
      <c r="A3452" s="396"/>
      <c r="B3452" s="396"/>
      <c r="C3452" s="397"/>
      <c r="D3452" s="398"/>
      <c r="E3452" s="399"/>
      <c r="F3452" s="339"/>
      <c r="G3452" s="92"/>
    </row>
    <row r="3453" spans="1:7" ht="39" outlineLevel="1">
      <c r="A3453" s="332" t="s">
        <v>1654</v>
      </c>
      <c r="B3453" s="224">
        <v>5</v>
      </c>
      <c r="C3453" s="120" t="s">
        <v>1880</v>
      </c>
      <c r="D3453" s="174"/>
      <c r="E3453" s="269"/>
      <c r="F3453" s="91"/>
      <c r="G3453" s="91"/>
    </row>
    <row r="3454" spans="1:7" ht="25.5" outlineLevel="1">
      <c r="A3454" s="224"/>
      <c r="B3454" s="224" t="s">
        <v>1710</v>
      </c>
      <c r="C3454" s="102" t="s">
        <v>1881</v>
      </c>
      <c r="D3454" s="174" t="s">
        <v>158</v>
      </c>
      <c r="E3454" s="369">
        <v>66</v>
      </c>
      <c r="F3454" s="122"/>
      <c r="G3454" s="91">
        <f>E3454*F3454</f>
        <v>0</v>
      </c>
    </row>
    <row r="3455" spans="1:7" outlineLevel="1">
      <c r="A3455" s="83"/>
      <c r="B3455" s="83"/>
      <c r="C3455" s="233"/>
      <c r="D3455" s="12"/>
      <c r="E3455" s="369"/>
      <c r="F3455" s="339"/>
      <c r="G3455" s="92"/>
    </row>
    <row r="3456" spans="1:7" ht="45" outlineLevel="1">
      <c r="A3456" s="332" t="s">
        <v>1654</v>
      </c>
      <c r="B3456" s="83">
        <v>6</v>
      </c>
      <c r="C3456" s="233" t="s">
        <v>1882</v>
      </c>
      <c r="D3456" s="12"/>
      <c r="E3456" s="175"/>
      <c r="F3456" s="92"/>
      <c r="G3456" s="92"/>
    </row>
    <row r="3457" spans="1:7" ht="30" outlineLevel="1">
      <c r="A3457" s="83"/>
      <c r="B3457" s="83"/>
      <c r="C3457" s="233" t="s">
        <v>1883</v>
      </c>
      <c r="D3457" s="12" t="s">
        <v>158</v>
      </c>
      <c r="E3457" s="369">
        <v>2</v>
      </c>
      <c r="F3457" s="338"/>
      <c r="G3457" s="92">
        <f>E3457*F3457</f>
        <v>0</v>
      </c>
    </row>
    <row r="3458" spans="1:7" ht="15.75" outlineLevel="1" thickBot="1">
      <c r="A3458" s="396"/>
      <c r="B3458" s="396"/>
      <c r="C3458" s="397"/>
      <c r="D3458" s="398"/>
      <c r="E3458" s="399"/>
      <c r="F3458" s="339"/>
      <c r="G3458" s="92"/>
    </row>
    <row r="3459" spans="1:7" ht="16.5" outlineLevel="1" thickTop="1" thickBot="1">
      <c r="A3459" s="334"/>
      <c r="B3459" s="334"/>
      <c r="C3459" s="371" t="s">
        <v>1884</v>
      </c>
      <c r="D3459" s="202"/>
      <c r="E3459" s="372"/>
      <c r="F3459" s="373"/>
      <c r="G3459" s="205">
        <f>SUM(G3439:G3458)</f>
        <v>0</v>
      </c>
    </row>
    <row r="3460" spans="1:7" ht="15.75" outlineLevel="1" thickTop="1"/>
    <row r="3461" spans="1:7" outlineLevel="1"/>
    <row r="3462" spans="1:7" outlineLevel="1">
      <c r="A3462" s="79" t="s">
        <v>82</v>
      </c>
      <c r="B3462" s="79"/>
      <c r="C3462" s="325" t="s">
        <v>83</v>
      </c>
      <c r="D3462" s="79" t="s">
        <v>84</v>
      </c>
      <c r="E3462" s="326" t="s">
        <v>85</v>
      </c>
      <c r="F3462" s="400" t="s">
        <v>86</v>
      </c>
      <c r="G3462" s="82" t="s">
        <v>1163</v>
      </c>
    </row>
    <row r="3463" spans="1:7" outlineLevel="1">
      <c r="A3463" s="327"/>
      <c r="B3463" s="327"/>
      <c r="C3463" s="328"/>
      <c r="D3463" s="327"/>
      <c r="E3463" s="329"/>
      <c r="F3463" s="401"/>
      <c r="G3463" s="330"/>
    </row>
    <row r="3464" spans="1:7" outlineLevel="1">
      <c r="A3464" s="332" t="s">
        <v>1656</v>
      </c>
      <c r="B3464" s="332"/>
      <c r="C3464" s="147" t="s">
        <v>1657</v>
      </c>
      <c r="D3464" s="327"/>
      <c r="E3464" s="329"/>
      <c r="F3464" s="401"/>
      <c r="G3464" s="330"/>
    </row>
    <row r="3465" spans="1:7" outlineLevel="1">
      <c r="A3465" s="331"/>
      <c r="B3465" s="331"/>
      <c r="C3465" s="1"/>
      <c r="F3465" s="402"/>
    </row>
    <row r="3466" spans="1:7" outlineLevel="1">
      <c r="A3466" s="332" t="s">
        <v>1658</v>
      </c>
      <c r="B3466" s="332"/>
      <c r="C3466" s="147" t="s">
        <v>1659</v>
      </c>
      <c r="D3466" s="12"/>
      <c r="E3466" s="175"/>
      <c r="F3466" s="403"/>
      <c r="G3466" s="92"/>
    </row>
    <row r="3467" spans="1:7" outlineLevel="1">
      <c r="A3467" s="332"/>
      <c r="B3467" s="332"/>
      <c r="C3467" s="147"/>
      <c r="D3467" s="12"/>
      <c r="E3467" s="175"/>
      <c r="F3467" s="403"/>
      <c r="G3467" s="92"/>
    </row>
    <row r="3468" spans="1:7" ht="51.75" outlineLevel="1">
      <c r="A3468" s="332"/>
      <c r="B3468" s="332"/>
      <c r="C3468" s="120" t="s">
        <v>1885</v>
      </c>
      <c r="D3468" s="12"/>
      <c r="E3468" s="175"/>
      <c r="F3468" s="403"/>
      <c r="G3468" s="92"/>
    </row>
    <row r="3469" spans="1:7" ht="51.75" outlineLevel="1">
      <c r="A3469" s="332"/>
      <c r="B3469" s="332"/>
      <c r="C3469" s="120" t="s">
        <v>1697</v>
      </c>
      <c r="D3469" s="12"/>
      <c r="E3469" s="175"/>
      <c r="F3469" s="403"/>
      <c r="G3469" s="92"/>
    </row>
    <row r="3470" spans="1:7" ht="90" outlineLevel="1">
      <c r="A3470" s="332"/>
      <c r="B3470" s="332"/>
      <c r="C3470" s="233" t="s">
        <v>1698</v>
      </c>
      <c r="D3470" s="12"/>
      <c r="E3470" s="175"/>
      <c r="F3470" s="403"/>
      <c r="G3470" s="92"/>
    </row>
    <row r="3471" spans="1:7" ht="60" outlineLevel="1">
      <c r="A3471" s="332"/>
      <c r="B3471" s="332"/>
      <c r="C3471" s="233" t="s">
        <v>1699</v>
      </c>
      <c r="D3471" s="12"/>
      <c r="E3471" s="175"/>
      <c r="F3471" s="403"/>
      <c r="G3471" s="92"/>
    </row>
    <row r="3472" spans="1:7" outlineLevel="1">
      <c r="A3472" s="404"/>
      <c r="B3472" s="404"/>
      <c r="C3472" s="405"/>
      <c r="D3472" s="406"/>
      <c r="E3472" s="407"/>
      <c r="F3472" s="408"/>
      <c r="G3472" s="409"/>
    </row>
    <row r="3473" spans="1:7" ht="25.5" outlineLevel="1">
      <c r="A3473" s="332" t="s">
        <v>1658</v>
      </c>
      <c r="B3473" s="83">
        <v>1</v>
      </c>
      <c r="C3473" s="405" t="s">
        <v>1886</v>
      </c>
      <c r="D3473" s="410"/>
      <c r="E3473" s="411"/>
      <c r="F3473" s="408"/>
      <c r="G3473" s="411"/>
    </row>
    <row r="3474" spans="1:7" outlineLevel="1">
      <c r="A3474" s="83" t="s">
        <v>89</v>
      </c>
      <c r="B3474" s="83"/>
      <c r="C3474" s="412" t="s">
        <v>1781</v>
      </c>
      <c r="D3474" s="410" t="s">
        <v>503</v>
      </c>
      <c r="E3474" s="413">
        <v>205</v>
      </c>
      <c r="F3474" s="414"/>
      <c r="G3474" s="409">
        <f>E3474*F3474</f>
        <v>0</v>
      </c>
    </row>
    <row r="3475" spans="1:7" outlineLevel="1">
      <c r="A3475" s="404"/>
      <c r="B3475" s="404"/>
      <c r="C3475" s="405"/>
      <c r="D3475" s="406"/>
      <c r="E3475" s="407"/>
      <c r="F3475" s="408"/>
      <c r="G3475" s="409"/>
    </row>
    <row r="3476" spans="1:7" ht="25.5" outlineLevel="1">
      <c r="A3476" s="332" t="s">
        <v>1658</v>
      </c>
      <c r="B3476" s="83">
        <v>2</v>
      </c>
      <c r="C3476" s="405" t="s">
        <v>1887</v>
      </c>
      <c r="D3476" s="410"/>
      <c r="E3476" s="411"/>
      <c r="F3476" s="408"/>
      <c r="G3476" s="411"/>
    </row>
    <row r="3477" spans="1:7" outlineLevel="1">
      <c r="A3477" s="83" t="s">
        <v>89</v>
      </c>
      <c r="B3477" s="83"/>
      <c r="C3477" s="412" t="s">
        <v>1781</v>
      </c>
      <c r="D3477" s="410" t="s">
        <v>503</v>
      </c>
      <c r="E3477" s="413">
        <v>239</v>
      </c>
      <c r="F3477" s="414"/>
      <c r="G3477" s="409">
        <f>E3477*F3477</f>
        <v>0</v>
      </c>
    </row>
    <row r="3478" spans="1:7" outlineLevel="1">
      <c r="A3478" s="83"/>
      <c r="B3478" s="404"/>
      <c r="C3478" s="405"/>
      <c r="D3478" s="406"/>
      <c r="E3478" s="413"/>
      <c r="F3478" s="408"/>
      <c r="G3478" s="409"/>
    </row>
    <row r="3479" spans="1:7" ht="38.25" outlineLevel="1">
      <c r="A3479" s="332" t="s">
        <v>1658</v>
      </c>
      <c r="B3479" s="83">
        <v>3</v>
      </c>
      <c r="C3479" s="405" t="s">
        <v>1888</v>
      </c>
      <c r="D3479" s="406"/>
      <c r="E3479" s="413"/>
      <c r="F3479" s="408"/>
      <c r="G3479" s="409"/>
    </row>
    <row r="3480" spans="1:7" outlineLevel="1">
      <c r="A3480" s="83" t="s">
        <v>89</v>
      </c>
      <c r="B3480" s="83"/>
      <c r="C3480" s="405" t="s">
        <v>1708</v>
      </c>
      <c r="D3480" s="415" t="s">
        <v>182</v>
      </c>
      <c r="E3480" s="413">
        <v>10</v>
      </c>
      <c r="F3480" s="414"/>
      <c r="G3480" s="409">
        <f>E3480*F3480</f>
        <v>0</v>
      </c>
    </row>
    <row r="3481" spans="1:7" outlineLevel="1">
      <c r="A3481" s="83" t="s">
        <v>89</v>
      </c>
      <c r="B3481" s="83" t="s">
        <v>89</v>
      </c>
      <c r="C3481" s="416"/>
      <c r="D3481" s="417"/>
      <c r="E3481" s="413"/>
      <c r="F3481" s="418"/>
      <c r="G3481" s="419"/>
    </row>
    <row r="3482" spans="1:7" ht="26.25" outlineLevel="1">
      <c r="A3482" s="332" t="s">
        <v>1658</v>
      </c>
      <c r="B3482" s="83">
        <v>4</v>
      </c>
      <c r="C3482" s="420" t="s">
        <v>1889</v>
      </c>
      <c r="D3482" s="417"/>
      <c r="E3482" s="413"/>
      <c r="F3482" s="418"/>
      <c r="G3482" s="419"/>
    </row>
    <row r="3483" spans="1:7" ht="90" outlineLevel="1">
      <c r="A3483" s="332"/>
      <c r="B3483" s="83"/>
      <c r="C3483" s="420" t="s">
        <v>1890</v>
      </c>
      <c r="D3483" s="417"/>
      <c r="E3483" s="413"/>
      <c r="F3483" s="418"/>
      <c r="G3483" s="419"/>
    </row>
    <row r="3484" spans="1:7" outlineLevel="1">
      <c r="A3484" s="332"/>
      <c r="B3484" s="83"/>
      <c r="C3484" s="420" t="s">
        <v>1891</v>
      </c>
      <c r="D3484" s="421" t="s">
        <v>182</v>
      </c>
      <c r="E3484" s="413">
        <v>30</v>
      </c>
      <c r="F3484" s="414"/>
      <c r="G3484" s="419">
        <f>E3484*F3484</f>
        <v>0</v>
      </c>
    </row>
    <row r="3485" spans="1:7" outlineLevel="1">
      <c r="A3485" s="332"/>
      <c r="B3485" s="83" t="s">
        <v>89</v>
      </c>
      <c r="C3485" s="416"/>
      <c r="D3485" s="417"/>
      <c r="E3485" s="413"/>
      <c r="F3485" s="418"/>
      <c r="G3485" s="419"/>
    </row>
    <row r="3486" spans="1:7" ht="39" outlineLevel="1">
      <c r="A3486" s="332" t="s">
        <v>1658</v>
      </c>
      <c r="B3486" s="83">
        <v>5</v>
      </c>
      <c r="C3486" s="420" t="s">
        <v>1892</v>
      </c>
      <c r="D3486" s="417"/>
      <c r="E3486" s="413"/>
      <c r="F3486" s="418"/>
      <c r="G3486" s="419"/>
    </row>
    <row r="3487" spans="1:7" ht="77.25" outlineLevel="1">
      <c r="A3487" s="332"/>
      <c r="B3487" s="83"/>
      <c r="C3487" s="420" t="s">
        <v>1893</v>
      </c>
      <c r="D3487" s="417"/>
      <c r="E3487" s="413"/>
      <c r="F3487" s="418"/>
      <c r="G3487" s="419"/>
    </row>
    <row r="3488" spans="1:7" outlineLevel="1">
      <c r="A3488" s="332"/>
      <c r="B3488" s="83"/>
      <c r="C3488" s="420" t="s">
        <v>1894</v>
      </c>
      <c r="D3488" s="421" t="s">
        <v>182</v>
      </c>
      <c r="E3488" s="413">
        <v>332</v>
      </c>
      <c r="F3488" s="414"/>
      <c r="G3488" s="419">
        <f>E3488*F3488</f>
        <v>0</v>
      </c>
    </row>
    <row r="3489" spans="1:7" outlineLevel="1">
      <c r="A3489" s="332"/>
      <c r="B3489" s="83" t="s">
        <v>89</v>
      </c>
      <c r="C3489" s="416"/>
      <c r="D3489" s="417"/>
      <c r="E3489" s="413"/>
      <c r="F3489" s="418"/>
      <c r="G3489" s="419"/>
    </row>
    <row r="3490" spans="1:7" ht="26.25" outlineLevel="1">
      <c r="A3490" s="332" t="s">
        <v>1658</v>
      </c>
      <c r="B3490" s="83">
        <v>6</v>
      </c>
      <c r="C3490" s="420" t="s">
        <v>1895</v>
      </c>
      <c r="D3490" s="417"/>
      <c r="E3490" s="413"/>
      <c r="F3490" s="418"/>
      <c r="G3490" s="419"/>
    </row>
    <row r="3491" spans="1:7" ht="77.25" outlineLevel="1">
      <c r="A3491" s="332"/>
      <c r="B3491" s="83"/>
      <c r="C3491" s="420" t="s">
        <v>1896</v>
      </c>
      <c r="D3491" s="417"/>
      <c r="E3491" s="413"/>
      <c r="F3491" s="418"/>
      <c r="G3491" s="419"/>
    </row>
    <row r="3492" spans="1:7" outlineLevel="1">
      <c r="A3492" s="332"/>
      <c r="B3492" s="83"/>
      <c r="C3492" s="420" t="s">
        <v>1894</v>
      </c>
      <c r="D3492" s="421" t="s">
        <v>182</v>
      </c>
      <c r="E3492" s="413">
        <v>60</v>
      </c>
      <c r="F3492" s="414"/>
      <c r="G3492" s="419">
        <f>E3492*F3492</f>
        <v>0</v>
      </c>
    </row>
    <row r="3493" spans="1:7" outlineLevel="1">
      <c r="A3493" s="332"/>
      <c r="B3493" s="83" t="s">
        <v>89</v>
      </c>
      <c r="C3493" s="416"/>
      <c r="D3493" s="417"/>
      <c r="E3493" s="413"/>
      <c r="F3493" s="418"/>
      <c r="G3493" s="419"/>
    </row>
    <row r="3494" spans="1:7" ht="51.75" outlineLevel="1">
      <c r="A3494" s="332" t="s">
        <v>1658</v>
      </c>
      <c r="B3494" s="83">
        <v>7</v>
      </c>
      <c r="C3494" s="420" t="s">
        <v>1897</v>
      </c>
      <c r="D3494" s="417"/>
      <c r="E3494" s="413"/>
      <c r="F3494" s="418"/>
      <c r="G3494" s="419"/>
    </row>
    <row r="3495" spans="1:7" outlineLevel="1">
      <c r="A3495" s="332"/>
      <c r="B3495" s="83"/>
      <c r="C3495" s="420" t="s">
        <v>1898</v>
      </c>
      <c r="D3495" s="421" t="s">
        <v>182</v>
      </c>
      <c r="E3495" s="413">
        <v>145</v>
      </c>
      <c r="F3495" s="414"/>
      <c r="G3495" s="419">
        <f>E3495*F3495</f>
        <v>0</v>
      </c>
    </row>
    <row r="3496" spans="1:7" outlineLevel="1">
      <c r="A3496" s="332"/>
      <c r="B3496" s="83" t="s">
        <v>89</v>
      </c>
      <c r="C3496" s="416"/>
      <c r="D3496" s="417"/>
      <c r="E3496" s="413"/>
      <c r="F3496" s="418"/>
      <c r="G3496" s="419"/>
    </row>
    <row r="3497" spans="1:7" ht="39" outlineLevel="1">
      <c r="A3497" s="332" t="s">
        <v>1658</v>
      </c>
      <c r="B3497" s="83">
        <v>8</v>
      </c>
      <c r="C3497" s="420" t="s">
        <v>1899</v>
      </c>
      <c r="D3497" s="417"/>
      <c r="E3497" s="413"/>
      <c r="F3497" s="418"/>
      <c r="G3497" s="419"/>
    </row>
    <row r="3498" spans="1:7" outlineLevel="1">
      <c r="A3498" s="332"/>
      <c r="B3498" s="83"/>
      <c r="C3498" s="420" t="s">
        <v>1900</v>
      </c>
      <c r="D3498" s="421" t="s">
        <v>182</v>
      </c>
      <c r="E3498" s="413">
        <v>2.5</v>
      </c>
      <c r="F3498" s="414"/>
      <c r="G3498" s="419">
        <f>E3498*F3498</f>
        <v>0</v>
      </c>
    </row>
    <row r="3499" spans="1:7" outlineLevel="1">
      <c r="A3499" s="332"/>
      <c r="B3499" s="83" t="s">
        <v>89</v>
      </c>
      <c r="C3499" s="416"/>
      <c r="D3499" s="417"/>
      <c r="E3499" s="413"/>
      <c r="F3499" s="418"/>
      <c r="G3499" s="419"/>
    </row>
    <row r="3500" spans="1:7" ht="77.25" outlineLevel="1">
      <c r="A3500" s="332" t="s">
        <v>1658</v>
      </c>
      <c r="B3500" s="83">
        <v>9</v>
      </c>
      <c r="C3500" s="420" t="s">
        <v>1901</v>
      </c>
      <c r="D3500" s="417"/>
      <c r="E3500" s="413"/>
      <c r="F3500" s="422"/>
      <c r="G3500" s="419"/>
    </row>
    <row r="3501" spans="1:7" ht="77.25" outlineLevel="1">
      <c r="A3501" s="332"/>
      <c r="B3501" s="83"/>
      <c r="C3501" s="420" t="s">
        <v>1902</v>
      </c>
      <c r="D3501" s="417"/>
      <c r="E3501" s="413"/>
      <c r="F3501" s="422"/>
      <c r="G3501" s="419"/>
    </row>
    <row r="3502" spans="1:7" ht="51.75" outlineLevel="1">
      <c r="A3502" s="332"/>
      <c r="B3502" s="83"/>
      <c r="C3502" s="420" t="s">
        <v>1903</v>
      </c>
      <c r="D3502" s="417"/>
      <c r="E3502" s="413"/>
      <c r="F3502" s="422"/>
      <c r="G3502" s="419"/>
    </row>
    <row r="3503" spans="1:7" outlineLevel="1">
      <c r="A3503" s="332"/>
      <c r="B3503" s="83"/>
      <c r="C3503" s="420" t="s">
        <v>1904</v>
      </c>
      <c r="D3503" s="421" t="s">
        <v>182</v>
      </c>
      <c r="E3503" s="413">
        <v>245</v>
      </c>
      <c r="F3503" s="414"/>
      <c r="G3503" s="419">
        <f>E3503*F3503</f>
        <v>0</v>
      </c>
    </row>
    <row r="3504" spans="1:7" outlineLevel="1">
      <c r="A3504" s="332"/>
      <c r="B3504" s="83"/>
      <c r="C3504" s="412"/>
      <c r="D3504" s="410"/>
      <c r="E3504" s="413"/>
      <c r="F3504" s="422"/>
      <c r="G3504" s="409"/>
    </row>
    <row r="3505" spans="1:7" ht="36" outlineLevel="1">
      <c r="A3505" s="332" t="s">
        <v>1658</v>
      </c>
      <c r="B3505" s="83">
        <v>10</v>
      </c>
      <c r="C3505" s="423" t="s">
        <v>1905</v>
      </c>
      <c r="D3505" s="12" t="s">
        <v>182</v>
      </c>
      <c r="E3505" s="413">
        <v>268</v>
      </c>
      <c r="F3505" s="414"/>
      <c r="G3505" s="419">
        <f>E3505*F3505</f>
        <v>0</v>
      </c>
    </row>
    <row r="3506" spans="1:7" outlineLevel="1">
      <c r="A3506" s="332"/>
      <c r="B3506" s="83" t="s">
        <v>89</v>
      </c>
      <c r="C3506" s="416"/>
      <c r="D3506" s="417"/>
      <c r="E3506" s="413"/>
      <c r="F3506" s="418"/>
      <c r="G3506" s="419"/>
    </row>
    <row r="3507" spans="1:7" ht="51.75" outlineLevel="1">
      <c r="A3507" s="332" t="s">
        <v>1658</v>
      </c>
      <c r="B3507" s="83">
        <v>11</v>
      </c>
      <c r="C3507" s="420" t="s">
        <v>1906</v>
      </c>
      <c r="D3507" s="417"/>
      <c r="E3507" s="413"/>
      <c r="F3507" s="418"/>
      <c r="G3507" s="419"/>
    </row>
    <row r="3508" spans="1:7" ht="26.25" outlineLevel="1">
      <c r="A3508" s="332"/>
      <c r="B3508" s="83"/>
      <c r="C3508" s="420" t="s">
        <v>1907</v>
      </c>
      <c r="D3508" s="421" t="s">
        <v>132</v>
      </c>
      <c r="E3508" s="413">
        <v>1</v>
      </c>
      <c r="F3508" s="414"/>
      <c r="G3508" s="419">
        <f>E3508*F3508</f>
        <v>0</v>
      </c>
    </row>
    <row r="3509" spans="1:7" ht="51.75" outlineLevel="1">
      <c r="A3509" s="332"/>
      <c r="B3509" s="83"/>
      <c r="C3509" s="420" t="s">
        <v>1908</v>
      </c>
      <c r="D3509" s="421" t="s">
        <v>132</v>
      </c>
      <c r="E3509" s="413">
        <v>1</v>
      </c>
      <c r="F3509" s="414"/>
      <c r="G3509" s="419">
        <f>E3509*F3509</f>
        <v>0</v>
      </c>
    </row>
    <row r="3510" spans="1:7" outlineLevel="1">
      <c r="A3510" s="332"/>
      <c r="B3510" s="83" t="s">
        <v>89</v>
      </c>
      <c r="C3510" s="416"/>
      <c r="D3510" s="417"/>
      <c r="E3510" s="413"/>
      <c r="F3510" s="418"/>
      <c r="G3510" s="419"/>
    </row>
    <row r="3511" spans="1:7" outlineLevel="1">
      <c r="A3511" s="332" t="s">
        <v>1658</v>
      </c>
      <c r="B3511" s="83">
        <v>12</v>
      </c>
      <c r="C3511" s="94" t="s">
        <v>1909</v>
      </c>
      <c r="E3511" s="424"/>
      <c r="F3511" s="402"/>
    </row>
    <row r="3512" spans="1:7" outlineLevel="1">
      <c r="A3512" s="332"/>
      <c r="B3512" s="83"/>
      <c r="C3512" s="93" t="s">
        <v>1910</v>
      </c>
      <c r="D3512" s="174" t="s">
        <v>331</v>
      </c>
      <c r="E3512" s="424">
        <v>1</v>
      </c>
      <c r="F3512" s="414"/>
      <c r="G3512" s="425" t="str">
        <f>IF((E3512*F3512)=0," ",(E3512*F3512))</f>
        <v xml:space="preserve"> </v>
      </c>
    </row>
    <row r="3513" spans="1:7" ht="15.75" outlineLevel="1" thickBot="1">
      <c r="A3513" s="83"/>
      <c r="B3513" s="83"/>
      <c r="C3513" s="153"/>
      <c r="D3513" s="135"/>
      <c r="E3513" s="333"/>
      <c r="F3513" s="426"/>
      <c r="G3513" s="138"/>
    </row>
    <row r="3514" spans="1:7" ht="27" outlineLevel="1" thickTop="1" thickBot="1">
      <c r="A3514" s="334"/>
      <c r="B3514" s="334"/>
      <c r="C3514" s="156" t="s">
        <v>1911</v>
      </c>
      <c r="D3514" s="140"/>
      <c r="E3514" s="335"/>
      <c r="F3514" s="427"/>
      <c r="G3514" s="143">
        <f>SUM(G3466:G3513)</f>
        <v>0</v>
      </c>
    </row>
    <row r="3515" spans="1:7" ht="15.75" outlineLevel="1" thickTop="1"/>
    <row r="3516" spans="1:7" outlineLevel="1"/>
    <row r="3517" spans="1:7" outlineLevel="1">
      <c r="A3517" s="79" t="s">
        <v>82</v>
      </c>
      <c r="B3517" s="79"/>
      <c r="C3517" s="325" t="s">
        <v>83</v>
      </c>
      <c r="D3517" s="79" t="s">
        <v>84</v>
      </c>
      <c r="E3517" s="326" t="s">
        <v>85</v>
      </c>
      <c r="F3517" s="400" t="s">
        <v>86</v>
      </c>
      <c r="G3517" s="82" t="s">
        <v>1163</v>
      </c>
    </row>
    <row r="3518" spans="1:7" outlineLevel="1">
      <c r="A3518" s="327"/>
      <c r="B3518" s="327"/>
      <c r="C3518" s="328"/>
      <c r="D3518" s="327"/>
      <c r="E3518" s="329"/>
      <c r="F3518" s="401"/>
      <c r="G3518" s="330"/>
    </row>
    <row r="3519" spans="1:7" outlineLevel="1">
      <c r="A3519" s="332" t="s">
        <v>1660</v>
      </c>
      <c r="B3519" s="428"/>
      <c r="C3519" s="147" t="s">
        <v>1661</v>
      </c>
      <c r="D3519" s="429"/>
      <c r="E3519" s="430"/>
      <c r="F3519" s="431"/>
      <c r="G3519" s="432"/>
    </row>
    <row r="3520" spans="1:7" outlineLevel="1">
      <c r="A3520" s="332"/>
      <c r="B3520" s="433"/>
      <c r="C3520" s="434"/>
      <c r="D3520" s="435"/>
      <c r="E3520" s="430"/>
      <c r="F3520" s="431"/>
      <c r="G3520" s="430"/>
    </row>
    <row r="3521" spans="1:7" ht="24" outlineLevel="1">
      <c r="A3521" s="332" t="s">
        <v>1660</v>
      </c>
      <c r="B3521" s="83">
        <v>1</v>
      </c>
      <c r="C3521" s="436" t="s">
        <v>1912</v>
      </c>
      <c r="D3521" s="437" t="s">
        <v>503</v>
      </c>
      <c r="E3521" s="438">
        <v>95</v>
      </c>
      <c r="F3521" s="439"/>
      <c r="G3521" s="419">
        <f>F3521*E3521</f>
        <v>0</v>
      </c>
    </row>
    <row r="3522" spans="1:7" outlineLevel="1">
      <c r="A3522" s="332"/>
      <c r="B3522" s="83" t="s">
        <v>89</v>
      </c>
      <c r="C3522" s="440"/>
      <c r="D3522" s="437"/>
      <c r="E3522" s="441"/>
      <c r="F3522" s="442"/>
      <c r="G3522" s="419"/>
    </row>
    <row r="3523" spans="1:7" ht="24" outlineLevel="1">
      <c r="A3523" s="332"/>
      <c r="B3523" s="433"/>
      <c r="C3523" s="436" t="s">
        <v>1913</v>
      </c>
      <c r="D3523" s="437" t="s">
        <v>503</v>
      </c>
      <c r="E3523" s="438">
        <v>40</v>
      </c>
      <c r="F3523" s="439"/>
      <c r="G3523" s="419">
        <f>F3523*E3523</f>
        <v>0</v>
      </c>
    </row>
    <row r="3524" spans="1:7" outlineLevel="1">
      <c r="A3524" s="332"/>
      <c r="B3524" s="83" t="s">
        <v>89</v>
      </c>
      <c r="C3524" s="440"/>
      <c r="D3524" s="437"/>
      <c r="E3524" s="441"/>
      <c r="F3524" s="442"/>
      <c r="G3524" s="419"/>
    </row>
    <row r="3525" spans="1:7" ht="24" outlineLevel="1">
      <c r="A3525" s="332" t="s">
        <v>1660</v>
      </c>
      <c r="B3525" s="83">
        <v>2</v>
      </c>
      <c r="C3525" s="436" t="s">
        <v>1914</v>
      </c>
      <c r="D3525" s="437" t="s">
        <v>503</v>
      </c>
      <c r="E3525" s="438">
        <v>520</v>
      </c>
      <c r="F3525" s="439"/>
      <c r="G3525" s="419">
        <f>F3525*E3525</f>
        <v>0</v>
      </c>
    </row>
    <row r="3526" spans="1:7" outlineLevel="1">
      <c r="A3526" s="332"/>
      <c r="B3526" s="433"/>
      <c r="C3526" s="440"/>
      <c r="D3526" s="437"/>
      <c r="E3526" s="441"/>
      <c r="F3526" s="442"/>
      <c r="G3526" s="419"/>
    </row>
    <row r="3527" spans="1:7" ht="24" outlineLevel="1">
      <c r="A3527" s="332" t="s">
        <v>1660</v>
      </c>
      <c r="B3527" s="83">
        <v>3</v>
      </c>
      <c r="C3527" s="436" t="s">
        <v>1915</v>
      </c>
      <c r="D3527" s="437" t="s">
        <v>503</v>
      </c>
      <c r="E3527" s="438">
        <v>60</v>
      </c>
      <c r="F3527" s="439"/>
      <c r="G3527" s="419">
        <f>F3527*E3527</f>
        <v>0</v>
      </c>
    </row>
    <row r="3528" spans="1:7" outlineLevel="1">
      <c r="A3528" s="83" t="s">
        <v>89</v>
      </c>
      <c r="B3528" s="83" t="s">
        <v>89</v>
      </c>
      <c r="C3528" s="440"/>
      <c r="D3528" s="437"/>
      <c r="E3528" s="441"/>
      <c r="F3528" s="442"/>
      <c r="G3528" s="419"/>
    </row>
    <row r="3529" spans="1:7" ht="24" outlineLevel="1">
      <c r="A3529" s="332" t="s">
        <v>1660</v>
      </c>
      <c r="B3529" s="83">
        <v>4</v>
      </c>
      <c r="C3529" s="436" t="s">
        <v>1916</v>
      </c>
      <c r="D3529" s="437" t="s">
        <v>503</v>
      </c>
      <c r="E3529" s="438">
        <v>100</v>
      </c>
      <c r="F3529" s="439"/>
      <c r="G3529" s="419">
        <f>F3529*E3529</f>
        <v>0</v>
      </c>
    </row>
    <row r="3530" spans="1:7" outlineLevel="1">
      <c r="A3530" s="83" t="s">
        <v>89</v>
      </c>
      <c r="B3530" s="83" t="s">
        <v>89</v>
      </c>
      <c r="C3530" s="440"/>
      <c r="D3530" s="437"/>
      <c r="E3530" s="441"/>
      <c r="F3530" s="442"/>
      <c r="G3530" s="419"/>
    </row>
    <row r="3531" spans="1:7" ht="24" outlineLevel="1">
      <c r="A3531" s="332" t="s">
        <v>1660</v>
      </c>
      <c r="B3531" s="83">
        <v>5</v>
      </c>
      <c r="C3531" s="436" t="s">
        <v>1917</v>
      </c>
      <c r="D3531" s="437" t="s">
        <v>503</v>
      </c>
      <c r="E3531" s="438">
        <v>200</v>
      </c>
      <c r="F3531" s="439"/>
      <c r="G3531" s="419">
        <f>F3531*E3531</f>
        <v>0</v>
      </c>
    </row>
    <row r="3532" spans="1:7" outlineLevel="1">
      <c r="A3532" s="411"/>
      <c r="B3532" s="433"/>
      <c r="C3532" s="443"/>
      <c r="D3532" s="437"/>
      <c r="E3532" s="444"/>
      <c r="F3532" s="445"/>
      <c r="G3532" s="419"/>
    </row>
    <row r="3533" spans="1:7" ht="36" outlineLevel="1">
      <c r="A3533" s="332" t="s">
        <v>1660</v>
      </c>
      <c r="B3533" s="83">
        <v>6</v>
      </c>
      <c r="C3533" s="436" t="s">
        <v>1918</v>
      </c>
      <c r="D3533" s="437" t="s">
        <v>182</v>
      </c>
      <c r="E3533" s="438">
        <v>35</v>
      </c>
      <c r="F3533" s="439"/>
      <c r="G3533" s="419">
        <f>F3533*E3533</f>
        <v>0</v>
      </c>
    </row>
    <row r="3534" spans="1:7" outlineLevel="1">
      <c r="A3534" s="83" t="s">
        <v>89</v>
      </c>
      <c r="B3534" s="83" t="s">
        <v>89</v>
      </c>
      <c r="C3534" s="440"/>
      <c r="D3534" s="437"/>
      <c r="E3534" s="441"/>
      <c r="F3534" s="442"/>
      <c r="G3534" s="419"/>
    </row>
    <row r="3535" spans="1:7" ht="60" outlineLevel="1">
      <c r="A3535" s="332" t="s">
        <v>1660</v>
      </c>
      <c r="B3535" s="83">
        <v>7</v>
      </c>
      <c r="C3535" s="446" t="s">
        <v>1919</v>
      </c>
      <c r="D3535" s="435" t="s">
        <v>575</v>
      </c>
      <c r="E3535" s="447">
        <v>1</v>
      </c>
      <c r="F3535" s="448"/>
      <c r="G3535" s="419">
        <f>F3535*E3535</f>
        <v>0</v>
      </c>
    </row>
    <row r="3536" spans="1:7" outlineLevel="1">
      <c r="A3536" s="83" t="s">
        <v>89</v>
      </c>
      <c r="B3536" s="83" t="s">
        <v>89</v>
      </c>
      <c r="C3536" s="434"/>
      <c r="D3536" s="435"/>
      <c r="E3536" s="449"/>
      <c r="F3536" s="431"/>
      <c r="G3536" s="419"/>
    </row>
    <row r="3537" spans="1:7" ht="76.5" outlineLevel="1">
      <c r="A3537" s="332" t="s">
        <v>1660</v>
      </c>
      <c r="B3537" s="83">
        <v>8</v>
      </c>
      <c r="C3537" s="450" t="s">
        <v>1920</v>
      </c>
      <c r="D3537" s="450"/>
      <c r="E3537" s="451"/>
      <c r="F3537" s="452"/>
      <c r="G3537" s="419"/>
    </row>
    <row r="3538" spans="1:7" ht="76.5" outlineLevel="1">
      <c r="A3538" s="83"/>
      <c r="B3538" s="83"/>
      <c r="C3538" s="450" t="s">
        <v>1921</v>
      </c>
      <c r="D3538" s="450"/>
      <c r="E3538" s="451"/>
      <c r="F3538" s="452"/>
      <c r="G3538" s="419"/>
    </row>
    <row r="3539" spans="1:7" ht="25.5" outlineLevel="1">
      <c r="A3539" s="83"/>
      <c r="B3539" s="433"/>
      <c r="C3539" s="450" t="s">
        <v>1922</v>
      </c>
      <c r="D3539" s="450"/>
      <c r="E3539" s="451"/>
      <c r="F3539" s="452"/>
      <c r="G3539" s="419"/>
    </row>
    <row r="3540" spans="1:7" ht="25.5" outlineLevel="1">
      <c r="A3540" s="83" t="s">
        <v>89</v>
      </c>
      <c r="B3540" s="83" t="s">
        <v>89</v>
      </c>
      <c r="C3540" s="450" t="s">
        <v>1923</v>
      </c>
      <c r="D3540" s="450"/>
      <c r="E3540" s="451"/>
      <c r="F3540" s="452"/>
      <c r="G3540" s="419"/>
    </row>
    <row r="3541" spans="1:7" outlineLevel="1">
      <c r="A3541" s="83" t="s">
        <v>89</v>
      </c>
      <c r="B3541" s="83" t="s">
        <v>89</v>
      </c>
      <c r="C3541" s="450" t="s">
        <v>1924</v>
      </c>
      <c r="D3541" s="450"/>
      <c r="E3541" s="451"/>
      <c r="F3541" s="452"/>
      <c r="G3541" s="419"/>
    </row>
    <row r="3542" spans="1:7" outlineLevel="1">
      <c r="A3542" s="332"/>
      <c r="B3542" s="433"/>
      <c r="C3542" s="450" t="s">
        <v>1925</v>
      </c>
      <c r="D3542" s="450"/>
      <c r="E3542" s="451"/>
      <c r="F3542" s="452"/>
      <c r="G3542" s="419"/>
    </row>
    <row r="3543" spans="1:7" outlineLevel="1">
      <c r="A3543" s="83" t="s">
        <v>89</v>
      </c>
      <c r="B3543" s="83" t="s">
        <v>1710</v>
      </c>
      <c r="C3543" s="450" t="s">
        <v>1926</v>
      </c>
      <c r="D3543" s="450" t="s">
        <v>132</v>
      </c>
      <c r="E3543" s="449">
        <v>8</v>
      </c>
      <c r="F3543" s="439"/>
      <c r="G3543" s="419">
        <f>F3543*E3543</f>
        <v>0</v>
      </c>
    </row>
    <row r="3544" spans="1:7" outlineLevel="1">
      <c r="A3544" s="83" t="s">
        <v>89</v>
      </c>
      <c r="B3544" s="83" t="s">
        <v>1713</v>
      </c>
      <c r="C3544" s="450" t="s">
        <v>1927</v>
      </c>
      <c r="D3544" s="450" t="s">
        <v>132</v>
      </c>
      <c r="E3544" s="449">
        <v>2</v>
      </c>
      <c r="F3544" s="439"/>
      <c r="G3544" s="419">
        <f>F3544*E3544</f>
        <v>0</v>
      </c>
    </row>
    <row r="3545" spans="1:7" outlineLevel="1">
      <c r="A3545" s="83"/>
      <c r="B3545" s="83"/>
      <c r="C3545" s="423"/>
      <c r="D3545" s="453"/>
      <c r="E3545" s="447"/>
      <c r="F3545" s="454"/>
      <c r="G3545" s="419"/>
    </row>
    <row r="3546" spans="1:7" ht="36" outlineLevel="1">
      <c r="A3546" s="332" t="s">
        <v>1660</v>
      </c>
      <c r="B3546" s="83">
        <v>9</v>
      </c>
      <c r="C3546" s="423" t="s">
        <v>1928</v>
      </c>
      <c r="D3546" s="455" t="s">
        <v>575</v>
      </c>
      <c r="E3546" s="447">
        <v>6</v>
      </c>
      <c r="F3546" s="448"/>
      <c r="G3546" s="419">
        <f>F3546*E3546</f>
        <v>0</v>
      </c>
    </row>
    <row r="3547" spans="1:7" outlineLevel="1">
      <c r="A3547" s="83" t="s">
        <v>89</v>
      </c>
      <c r="B3547" s="83" t="s">
        <v>89</v>
      </c>
      <c r="C3547" s="423"/>
      <c r="D3547" s="453"/>
      <c r="E3547" s="447"/>
      <c r="F3547" s="454"/>
      <c r="G3547" s="419"/>
    </row>
    <row r="3548" spans="1:7" ht="36" outlineLevel="1">
      <c r="A3548" s="332" t="s">
        <v>1660</v>
      </c>
      <c r="B3548" s="83">
        <v>10</v>
      </c>
      <c r="C3548" s="423" t="s">
        <v>1929</v>
      </c>
      <c r="D3548" s="455" t="s">
        <v>575</v>
      </c>
      <c r="E3548" s="447">
        <v>4</v>
      </c>
      <c r="F3548" s="448"/>
      <c r="G3548" s="419">
        <f>F3548*E3548</f>
        <v>0</v>
      </c>
    </row>
    <row r="3549" spans="1:7" outlineLevel="1">
      <c r="A3549" s="83"/>
      <c r="B3549" s="433"/>
      <c r="C3549" s="423"/>
      <c r="D3549" s="453"/>
      <c r="E3549" s="447"/>
      <c r="F3549" s="454"/>
      <c r="G3549" s="419"/>
    </row>
    <row r="3550" spans="1:7" ht="36" outlineLevel="1">
      <c r="A3550" s="332" t="s">
        <v>1660</v>
      </c>
      <c r="B3550" s="83">
        <v>11</v>
      </c>
      <c r="C3550" s="423" t="s">
        <v>1930</v>
      </c>
      <c r="D3550" s="455" t="s">
        <v>575</v>
      </c>
      <c r="E3550" s="447">
        <v>1</v>
      </c>
      <c r="F3550" s="448"/>
      <c r="G3550" s="419">
        <f>F3550*E3550</f>
        <v>0</v>
      </c>
    </row>
    <row r="3551" spans="1:7" outlineLevel="1">
      <c r="A3551" s="83"/>
      <c r="B3551" s="83" t="s">
        <v>89</v>
      </c>
      <c r="C3551" s="446"/>
      <c r="D3551" s="435"/>
      <c r="E3551" s="447"/>
      <c r="F3551" s="456"/>
      <c r="G3551" s="419"/>
    </row>
    <row r="3552" spans="1:7" ht="24" outlineLevel="1">
      <c r="A3552" s="332" t="s">
        <v>1660</v>
      </c>
      <c r="B3552" s="83">
        <v>12</v>
      </c>
      <c r="C3552" s="436" t="s">
        <v>1931</v>
      </c>
      <c r="D3552" s="437" t="s">
        <v>503</v>
      </c>
      <c r="E3552" s="438">
        <v>200</v>
      </c>
      <c r="F3552" s="439"/>
      <c r="G3552" s="419">
        <f>F3552*E3552</f>
        <v>0</v>
      </c>
    </row>
    <row r="3553" spans="1:7" outlineLevel="1">
      <c r="A3553" s="83"/>
      <c r="B3553" s="83" t="s">
        <v>89</v>
      </c>
      <c r="C3553" s="440"/>
      <c r="D3553" s="437"/>
      <c r="E3553" s="457"/>
      <c r="F3553" s="458"/>
      <c r="G3553" s="419"/>
    </row>
    <row r="3554" spans="1:7" ht="24" outlineLevel="1">
      <c r="A3554" s="332" t="s">
        <v>1660</v>
      </c>
      <c r="B3554" s="83">
        <v>13</v>
      </c>
      <c r="C3554" s="436" t="s">
        <v>1932</v>
      </c>
      <c r="D3554" s="437" t="s">
        <v>503</v>
      </c>
      <c r="E3554" s="438">
        <v>200</v>
      </c>
      <c r="F3554" s="439"/>
      <c r="G3554" s="419">
        <f>F3554*E3554</f>
        <v>0</v>
      </c>
    </row>
    <row r="3555" spans="1:7" outlineLevel="1">
      <c r="A3555" s="83"/>
      <c r="B3555" s="433"/>
      <c r="C3555" s="440"/>
      <c r="D3555" s="437"/>
      <c r="E3555" s="457"/>
      <c r="F3555" s="458"/>
      <c r="G3555" s="419"/>
    </row>
    <row r="3556" spans="1:7" ht="24" outlineLevel="1">
      <c r="A3556" s="332" t="s">
        <v>1660</v>
      </c>
      <c r="B3556" s="83">
        <v>14</v>
      </c>
      <c r="C3556" s="459" t="s">
        <v>1933</v>
      </c>
      <c r="D3556" s="460" t="s">
        <v>575</v>
      </c>
      <c r="E3556" s="447">
        <v>20</v>
      </c>
      <c r="F3556" s="448"/>
      <c r="G3556" s="419">
        <f>F3556*E3556</f>
        <v>0</v>
      </c>
    </row>
    <row r="3557" spans="1:7" outlineLevel="1">
      <c r="A3557" s="461"/>
      <c r="B3557" s="83" t="s">
        <v>89</v>
      </c>
      <c r="C3557" s="446"/>
      <c r="D3557" s="435"/>
      <c r="E3557" s="430"/>
      <c r="F3557" s="431"/>
      <c r="G3557" s="419"/>
    </row>
    <row r="3558" spans="1:7" ht="60" outlineLevel="1">
      <c r="A3558" s="332" t="s">
        <v>1660</v>
      </c>
      <c r="B3558" s="83">
        <v>15</v>
      </c>
      <c r="C3558" s="423" t="s">
        <v>1934</v>
      </c>
      <c r="D3558" s="455" t="s">
        <v>182</v>
      </c>
      <c r="E3558" s="438">
        <v>158.4</v>
      </c>
      <c r="F3558" s="439"/>
      <c r="G3558" s="419">
        <f>F3558*E3558</f>
        <v>0</v>
      </c>
    </row>
    <row r="3559" spans="1:7" outlineLevel="1">
      <c r="A3559" s="83"/>
      <c r="B3559" s="83" t="s">
        <v>89</v>
      </c>
      <c r="C3559" s="462"/>
      <c r="D3559" s="462"/>
      <c r="E3559" s="447"/>
      <c r="F3559" s="454"/>
      <c r="G3559" s="419"/>
    </row>
    <row r="3560" spans="1:7" ht="48" outlineLevel="1">
      <c r="A3560" s="332" t="s">
        <v>1660</v>
      </c>
      <c r="B3560" s="83">
        <v>16</v>
      </c>
      <c r="C3560" s="462" t="s">
        <v>1935</v>
      </c>
      <c r="D3560" s="455" t="s">
        <v>132</v>
      </c>
      <c r="E3560" s="447">
        <v>5</v>
      </c>
      <c r="F3560" s="448"/>
      <c r="G3560" s="419">
        <f>F3560*E3560</f>
        <v>0</v>
      </c>
    </row>
    <row r="3561" spans="1:7" outlineLevel="1">
      <c r="A3561" s="83"/>
      <c r="B3561" s="433"/>
      <c r="C3561" s="462"/>
      <c r="D3561" s="462"/>
      <c r="E3561" s="447"/>
      <c r="F3561" s="454"/>
      <c r="G3561" s="419"/>
    </row>
    <row r="3562" spans="1:7" ht="24" outlineLevel="1">
      <c r="A3562" s="332" t="s">
        <v>1660</v>
      </c>
      <c r="B3562" s="83">
        <v>17</v>
      </c>
      <c r="C3562" s="423" t="s">
        <v>1936</v>
      </c>
      <c r="D3562" s="455" t="s">
        <v>182</v>
      </c>
      <c r="E3562" s="438">
        <v>32</v>
      </c>
      <c r="F3562" s="439"/>
      <c r="G3562" s="419">
        <f>F3562*E3562</f>
        <v>0</v>
      </c>
    </row>
    <row r="3563" spans="1:7" outlineLevel="1">
      <c r="A3563" s="461"/>
      <c r="B3563" s="83" t="s">
        <v>89</v>
      </c>
      <c r="C3563" s="423"/>
      <c r="D3563" s="455"/>
      <c r="E3563" s="430"/>
      <c r="F3563" s="431"/>
      <c r="G3563" s="419"/>
    </row>
    <row r="3564" spans="1:7" ht="36" outlineLevel="1">
      <c r="A3564" s="332" t="s">
        <v>1660</v>
      </c>
      <c r="B3564" s="83">
        <v>18</v>
      </c>
      <c r="C3564" s="423" t="s">
        <v>1937</v>
      </c>
      <c r="D3564" s="453" t="s">
        <v>182</v>
      </c>
      <c r="E3564" s="438">
        <v>126.4</v>
      </c>
      <c r="F3564" s="439"/>
      <c r="G3564" s="419">
        <f>F3564*E3564</f>
        <v>0</v>
      </c>
    </row>
    <row r="3565" spans="1:7" outlineLevel="1">
      <c r="A3565" s="83"/>
      <c r="B3565" s="463"/>
      <c r="C3565" s="446"/>
      <c r="D3565" s="435"/>
      <c r="E3565" s="447"/>
      <c r="F3565" s="464"/>
      <c r="G3565" s="447"/>
    </row>
    <row r="3566" spans="1:7" ht="15.75" outlineLevel="1" thickBot="1">
      <c r="A3566" s="83"/>
      <c r="B3566" s="83"/>
      <c r="C3566" s="153"/>
      <c r="D3566" s="135"/>
      <c r="E3566" s="333"/>
      <c r="F3566" s="426"/>
      <c r="G3566" s="138"/>
    </row>
    <row r="3567" spans="1:7" ht="27" outlineLevel="1" thickTop="1" thickBot="1">
      <c r="A3567" s="83"/>
      <c r="B3567" s="334"/>
      <c r="C3567" s="156" t="s">
        <v>1938</v>
      </c>
      <c r="D3567" s="140"/>
      <c r="E3567" s="335"/>
      <c r="F3567" s="427"/>
      <c r="G3567" s="143">
        <f>SUM(G3520:G3566)</f>
        <v>0</v>
      </c>
    </row>
    <row r="3568" spans="1:7" ht="15.75" outlineLevel="1" thickTop="1"/>
    <row r="3570" spans="2:8" ht="19.5" thickBot="1">
      <c r="B3570" s="941" t="s">
        <v>15</v>
      </c>
      <c r="C3570" s="942" t="s">
        <v>8</v>
      </c>
      <c r="D3570" s="944" t="s">
        <v>16</v>
      </c>
      <c r="E3570" s="942"/>
      <c r="F3570" s="942"/>
      <c r="G3570" s="942"/>
      <c r="H3570" s="943"/>
    </row>
    <row r="3571" spans="2:8" outlineLevel="1">
      <c r="B3571" s="43"/>
      <c r="C3571" s="19"/>
      <c r="D3571" s="20"/>
      <c r="E3571" s="20"/>
      <c r="F3571" s="20"/>
      <c r="G3571" s="21"/>
    </row>
    <row r="3572" spans="2:8" outlineLevel="1">
      <c r="B3572" s="47" t="s">
        <v>1632</v>
      </c>
      <c r="C3572" s="342" t="s">
        <v>30</v>
      </c>
      <c r="D3572" s="324"/>
      <c r="E3572" s="324"/>
      <c r="F3572" s="324"/>
      <c r="G3572" s="25">
        <f>+G3631</f>
        <v>0</v>
      </c>
    </row>
    <row r="3573" spans="2:8" outlineLevel="1">
      <c r="B3573" s="47" t="s">
        <v>1634</v>
      </c>
      <c r="C3573" s="343" t="s">
        <v>1939</v>
      </c>
      <c r="D3573" s="24"/>
      <c r="E3573" s="24"/>
      <c r="F3573" s="24"/>
      <c r="G3573" s="25">
        <f>+G4155</f>
        <v>0</v>
      </c>
    </row>
    <row r="3574" spans="2:8" outlineLevel="1">
      <c r="B3574" s="47" t="s">
        <v>1940</v>
      </c>
      <c r="C3574" s="343" t="s">
        <v>1941</v>
      </c>
      <c r="D3574" s="24"/>
      <c r="E3574" s="24"/>
      <c r="F3574" s="24"/>
      <c r="G3574" s="25">
        <f>+G4314</f>
        <v>0</v>
      </c>
    </row>
    <row r="3575" spans="2:8" outlineLevel="1">
      <c r="B3575" s="47" t="s">
        <v>1942</v>
      </c>
      <c r="C3575" s="344" t="s">
        <v>1943</v>
      </c>
      <c r="D3575" s="26"/>
      <c r="E3575" s="26"/>
      <c r="F3575" s="26"/>
      <c r="G3575" s="27">
        <f>+G4415</f>
        <v>0</v>
      </c>
    </row>
    <row r="3576" spans="2:8" outlineLevel="1">
      <c r="B3576" s="47" t="s">
        <v>1944</v>
      </c>
      <c r="C3576" s="344" t="s">
        <v>1945</v>
      </c>
      <c r="D3576" s="26"/>
      <c r="E3576" s="26"/>
      <c r="F3576" s="26"/>
      <c r="G3576" s="27">
        <f>+G4519</f>
        <v>0</v>
      </c>
    </row>
    <row r="3577" spans="2:8" outlineLevel="1">
      <c r="B3577" s="47" t="s">
        <v>1946</v>
      </c>
      <c r="C3577" s="344" t="s">
        <v>1947</v>
      </c>
      <c r="D3577" s="26"/>
      <c r="E3577" s="26"/>
      <c r="F3577" s="26"/>
      <c r="G3577" s="27">
        <f>+G4654</f>
        <v>0</v>
      </c>
    </row>
    <row r="3578" spans="2:8" outlineLevel="1">
      <c r="B3578" s="47" t="s">
        <v>1948</v>
      </c>
      <c r="C3578" s="344" t="s">
        <v>1949</v>
      </c>
      <c r="D3578" s="26"/>
      <c r="E3578" s="26"/>
      <c r="F3578" s="26"/>
      <c r="G3578" s="27">
        <f>+G4700</f>
        <v>0</v>
      </c>
    </row>
    <row r="3579" spans="2:8" outlineLevel="1">
      <c r="B3579" s="47" t="s">
        <v>1950</v>
      </c>
      <c r="C3579" s="344" t="s">
        <v>1951</v>
      </c>
      <c r="D3579" s="26"/>
      <c r="E3579" s="26"/>
      <c r="F3579" s="26"/>
      <c r="G3579" s="27">
        <f>+G4756</f>
        <v>0</v>
      </c>
    </row>
    <row r="3580" spans="2:8" outlineLevel="1">
      <c r="B3580" s="47" t="s">
        <v>1952</v>
      </c>
      <c r="C3580" s="344" t="s">
        <v>1953</v>
      </c>
      <c r="D3580" s="26"/>
      <c r="E3580" s="26"/>
      <c r="F3580" s="26"/>
      <c r="G3580" s="27">
        <f>+G4871</f>
        <v>0</v>
      </c>
    </row>
    <row r="3581" spans="2:8" ht="15.75" outlineLevel="1" thickBot="1">
      <c r="B3581" s="43"/>
      <c r="C3581" s="29"/>
      <c r="D3581" s="36"/>
      <c r="E3581" s="36"/>
      <c r="F3581" s="36"/>
      <c r="G3581" s="31"/>
    </row>
    <row r="3582" spans="2:8" ht="16.5" outlineLevel="1" thickTop="1" thickBot="1">
      <c r="B3582" s="43"/>
      <c r="C3582" s="38" t="s">
        <v>26</v>
      </c>
      <c r="D3582" s="53"/>
      <c r="E3582" s="53"/>
      <c r="F3582" s="53"/>
      <c r="G3582" s="40">
        <f>SUM(G3571:G3581)</f>
        <v>0</v>
      </c>
    </row>
    <row r="3583" spans="2:8" outlineLevel="1">
      <c r="B3583" s="43"/>
      <c r="C3583" s="15"/>
      <c r="D3583" s="16"/>
      <c r="E3583" s="16"/>
      <c r="F3583" s="16"/>
      <c r="G3583" s="17"/>
    </row>
    <row r="3584" spans="2:8" outlineLevel="1">
      <c r="B3584" s="42"/>
      <c r="C3584" s="60"/>
      <c r="D3584" s="16"/>
      <c r="E3584" s="16"/>
      <c r="F3584" s="16"/>
      <c r="G3584" s="17"/>
    </row>
    <row r="3585" spans="1:7" outlineLevel="1">
      <c r="A3585" s="1"/>
      <c r="B3585" s="79" t="s">
        <v>82</v>
      </c>
      <c r="C3585" s="325" t="s">
        <v>83</v>
      </c>
      <c r="D3585" s="79" t="s">
        <v>84</v>
      </c>
      <c r="E3585" s="326" t="s">
        <v>85</v>
      </c>
      <c r="F3585" s="82" t="s">
        <v>86</v>
      </c>
      <c r="G3585" s="82" t="s">
        <v>1163</v>
      </c>
    </row>
    <row r="3586" spans="1:7" outlineLevel="1">
      <c r="B3586" s="331"/>
      <c r="C3586" s="1"/>
    </row>
    <row r="3587" spans="1:7" outlineLevel="1">
      <c r="B3587" s="83"/>
      <c r="C3587" s="147" t="s">
        <v>88</v>
      </c>
      <c r="D3587" s="12"/>
      <c r="E3587" s="175"/>
      <c r="F3587" s="92"/>
      <c r="G3587" s="92"/>
    </row>
    <row r="3588" spans="1:7" outlineLevel="1">
      <c r="B3588" s="83"/>
      <c r="C3588" s="2"/>
      <c r="D3588" s="12"/>
      <c r="E3588" s="175"/>
      <c r="F3588" s="92"/>
      <c r="G3588" s="92"/>
    </row>
    <row r="3589" spans="1:7" outlineLevel="1">
      <c r="B3589" s="83"/>
      <c r="C3589" s="465" t="s">
        <v>1954</v>
      </c>
      <c r="D3589" s="12"/>
      <c r="E3589" s="175"/>
      <c r="F3589" s="403"/>
      <c r="G3589" s="92"/>
    </row>
    <row r="3590" spans="1:7" outlineLevel="1">
      <c r="B3590" s="83"/>
      <c r="C3590" s="466" t="s">
        <v>1955</v>
      </c>
      <c r="D3590" s="12"/>
      <c r="E3590" s="175"/>
      <c r="F3590" s="403"/>
      <c r="G3590" s="92"/>
    </row>
    <row r="3591" spans="1:7" outlineLevel="1">
      <c r="B3591" s="83"/>
      <c r="C3591" s="465" t="s">
        <v>1956</v>
      </c>
      <c r="D3591" s="12"/>
      <c r="E3591" s="175"/>
      <c r="F3591" s="403"/>
      <c r="G3591" s="92"/>
    </row>
    <row r="3592" spans="1:7" outlineLevel="1">
      <c r="B3592" s="83"/>
      <c r="C3592" s="466" t="s">
        <v>1957</v>
      </c>
      <c r="D3592" s="12"/>
      <c r="E3592" s="175"/>
      <c r="F3592" s="403"/>
      <c r="G3592" s="92"/>
    </row>
    <row r="3593" spans="1:7" outlineLevel="1">
      <c r="B3593" s="83"/>
      <c r="C3593" s="466" t="s">
        <v>1958</v>
      </c>
      <c r="D3593" s="12"/>
      <c r="E3593" s="175"/>
      <c r="F3593" s="403"/>
      <c r="G3593" s="92"/>
    </row>
    <row r="3594" spans="1:7" outlineLevel="1">
      <c r="B3594" s="83"/>
      <c r="C3594" s="466" t="s">
        <v>1959</v>
      </c>
      <c r="D3594" s="12"/>
      <c r="E3594" s="175"/>
      <c r="F3594" s="403"/>
      <c r="G3594" s="92"/>
    </row>
    <row r="3595" spans="1:7" outlineLevel="1">
      <c r="B3595" s="83"/>
      <c r="C3595" s="466" t="s">
        <v>1960</v>
      </c>
      <c r="D3595" s="12"/>
      <c r="E3595" s="175"/>
      <c r="F3595" s="403"/>
      <c r="G3595" s="92"/>
    </row>
    <row r="3596" spans="1:7" outlineLevel="1">
      <c r="B3596" s="83"/>
      <c r="C3596" s="466" t="s">
        <v>1961</v>
      </c>
      <c r="D3596" s="12"/>
      <c r="E3596" s="175"/>
      <c r="F3596" s="403"/>
      <c r="G3596" s="92"/>
    </row>
    <row r="3597" spans="1:7" outlineLevel="1">
      <c r="B3597" s="83"/>
      <c r="C3597" s="466" t="s">
        <v>1962</v>
      </c>
      <c r="D3597" s="12"/>
      <c r="E3597" s="175"/>
      <c r="F3597" s="403"/>
      <c r="G3597" s="92"/>
    </row>
    <row r="3598" spans="1:7" outlineLevel="1">
      <c r="B3598" s="83"/>
      <c r="C3598" s="466" t="s">
        <v>1963</v>
      </c>
      <c r="D3598" s="12"/>
      <c r="E3598" s="175"/>
      <c r="F3598" s="403"/>
      <c r="G3598" s="92"/>
    </row>
    <row r="3599" spans="1:7" outlineLevel="1">
      <c r="B3599" s="83"/>
      <c r="C3599" s="466" t="s">
        <v>1964</v>
      </c>
      <c r="D3599" s="12"/>
      <c r="E3599" s="175"/>
      <c r="F3599" s="403"/>
      <c r="G3599" s="92"/>
    </row>
    <row r="3600" spans="1:7" outlineLevel="1">
      <c r="B3600" s="83"/>
      <c r="C3600" s="465" t="s">
        <v>1965</v>
      </c>
      <c r="D3600" s="12"/>
      <c r="E3600" s="175"/>
      <c r="F3600" s="403"/>
      <c r="G3600" s="92"/>
    </row>
    <row r="3601" spans="1:7" outlineLevel="1">
      <c r="B3601" s="83"/>
      <c r="C3601" s="465" t="s">
        <v>1966</v>
      </c>
      <c r="D3601" s="12"/>
      <c r="E3601" s="175"/>
      <c r="F3601" s="403"/>
      <c r="G3601" s="92"/>
    </row>
    <row r="3602" spans="1:7" outlineLevel="1">
      <c r="B3602" s="83"/>
      <c r="C3602" s="466" t="s">
        <v>1967</v>
      </c>
      <c r="D3602" s="12"/>
      <c r="E3602" s="175"/>
      <c r="F3602" s="403"/>
      <c r="G3602" s="92"/>
    </row>
    <row r="3603" spans="1:7" outlineLevel="1">
      <c r="B3603" s="83"/>
      <c r="C3603" s="465" t="s">
        <v>1968</v>
      </c>
      <c r="D3603" s="12"/>
      <c r="E3603" s="175"/>
      <c r="F3603" s="403"/>
      <c r="G3603" s="92"/>
    </row>
    <row r="3604" spans="1:7" outlineLevel="1">
      <c r="B3604" s="83"/>
      <c r="C3604" s="465" t="s">
        <v>1969</v>
      </c>
      <c r="D3604" s="12"/>
      <c r="E3604" s="175"/>
      <c r="F3604" s="403"/>
      <c r="G3604" s="92"/>
    </row>
    <row r="3605" spans="1:7" outlineLevel="1">
      <c r="B3605" s="83"/>
      <c r="C3605" s="465" t="s">
        <v>1970</v>
      </c>
      <c r="D3605" s="12"/>
      <c r="E3605" s="175"/>
      <c r="F3605" s="92"/>
      <c r="G3605" s="92"/>
    </row>
    <row r="3606" spans="1:7" outlineLevel="1">
      <c r="B3606" s="83"/>
      <c r="C3606" s="465" t="s">
        <v>1971</v>
      </c>
      <c r="D3606" s="12"/>
      <c r="E3606" s="175"/>
      <c r="F3606" s="92"/>
      <c r="G3606" s="92"/>
    </row>
    <row r="3607" spans="1:7" outlineLevel="1">
      <c r="B3607" s="83"/>
      <c r="C3607" s="465" t="s">
        <v>1972</v>
      </c>
      <c r="D3607" s="12"/>
      <c r="E3607" s="175"/>
      <c r="F3607" s="92"/>
      <c r="G3607" s="92"/>
    </row>
    <row r="3608" spans="1:7" outlineLevel="1">
      <c r="B3608" s="83"/>
      <c r="C3608" s="2"/>
      <c r="D3608" s="12"/>
      <c r="E3608" s="175"/>
      <c r="F3608" s="92"/>
      <c r="G3608" s="92"/>
    </row>
    <row r="3609" spans="1:7" outlineLevel="1">
      <c r="B3609" s="332" t="s">
        <v>1632</v>
      </c>
      <c r="C3609" s="147" t="s">
        <v>30</v>
      </c>
      <c r="D3609" s="12"/>
      <c r="E3609" s="175"/>
      <c r="F3609" s="92"/>
      <c r="G3609" s="92"/>
    </row>
    <row r="3610" spans="1:7" outlineLevel="1">
      <c r="B3610" s="83"/>
      <c r="C3610" s="2"/>
      <c r="D3610" s="12"/>
      <c r="E3610" s="175"/>
      <c r="F3610" s="92"/>
      <c r="G3610" s="92"/>
    </row>
    <row r="3611" spans="1:7" ht="105" outlineLevel="1">
      <c r="B3611" s="83">
        <v>1</v>
      </c>
      <c r="C3611" s="233" t="s">
        <v>1973</v>
      </c>
      <c r="D3611" s="12"/>
      <c r="E3611" s="175"/>
      <c r="F3611" s="92"/>
      <c r="G3611" s="92"/>
    </row>
    <row r="3612" spans="1:7" ht="105" outlineLevel="1">
      <c r="B3612" s="83" t="s">
        <v>89</v>
      </c>
      <c r="C3612" s="233" t="s">
        <v>1974</v>
      </c>
      <c r="D3612" s="12"/>
      <c r="E3612" s="175"/>
      <c r="F3612" s="92"/>
      <c r="G3612" s="92"/>
    </row>
    <row r="3613" spans="1:7" outlineLevel="1">
      <c r="B3613" s="83" t="s">
        <v>89</v>
      </c>
      <c r="C3613" s="233"/>
      <c r="D3613" s="12"/>
      <c r="E3613" s="175"/>
      <c r="F3613" s="92"/>
      <c r="G3613" s="92"/>
    </row>
    <row r="3614" spans="1:7" ht="30" outlineLevel="1">
      <c r="A3614" s="467"/>
      <c r="B3614" s="83"/>
      <c r="C3614" s="233" t="s">
        <v>1975</v>
      </c>
      <c r="D3614" s="12" t="s">
        <v>331</v>
      </c>
      <c r="E3614" s="175">
        <v>62</v>
      </c>
      <c r="F3614" s="338"/>
      <c r="G3614" s="92">
        <f>E3614*F3614</f>
        <v>0</v>
      </c>
    </row>
    <row r="3615" spans="1:7" outlineLevel="1">
      <c r="A3615" s="467"/>
      <c r="B3615" s="83" t="s">
        <v>89</v>
      </c>
      <c r="C3615" s="233"/>
      <c r="D3615" s="12"/>
      <c r="E3615" s="175"/>
      <c r="F3615" s="92"/>
      <c r="G3615" s="92"/>
    </row>
    <row r="3616" spans="1:7" ht="30" outlineLevel="1">
      <c r="A3616" s="467"/>
      <c r="B3616" s="83"/>
      <c r="C3616" s="233" t="s">
        <v>1976</v>
      </c>
      <c r="D3616" s="12" t="s">
        <v>331</v>
      </c>
      <c r="E3616" s="175">
        <v>8</v>
      </c>
      <c r="F3616" s="338"/>
      <c r="G3616" s="92">
        <f>E3616*F3616</f>
        <v>0</v>
      </c>
    </row>
    <row r="3617" spans="1:7" outlineLevel="1">
      <c r="A3617" s="467"/>
      <c r="B3617" s="83" t="s">
        <v>89</v>
      </c>
      <c r="C3617" s="233"/>
      <c r="D3617" s="12"/>
      <c r="E3617" s="175"/>
      <c r="F3617" s="92"/>
      <c r="G3617" s="92"/>
    </row>
    <row r="3618" spans="1:7" ht="75" outlineLevel="1">
      <c r="A3618" s="467"/>
      <c r="B3618" s="83">
        <v>2</v>
      </c>
      <c r="C3618" s="233" t="s">
        <v>1977</v>
      </c>
      <c r="D3618" s="12"/>
      <c r="E3618" s="175"/>
      <c r="F3618" s="92"/>
      <c r="G3618" s="92"/>
    </row>
    <row r="3619" spans="1:7" outlineLevel="1">
      <c r="B3619" s="83"/>
      <c r="C3619" s="233" t="s">
        <v>1978</v>
      </c>
      <c r="D3619" s="12"/>
      <c r="E3619" s="175"/>
      <c r="F3619" s="339"/>
      <c r="G3619" s="92"/>
    </row>
    <row r="3620" spans="1:7" outlineLevel="1">
      <c r="A3620" s="467"/>
      <c r="B3620" s="83"/>
      <c r="C3620" s="233"/>
      <c r="D3620" s="12" t="s">
        <v>137</v>
      </c>
      <c r="E3620" s="175">
        <v>60</v>
      </c>
      <c r="F3620" s="338"/>
      <c r="G3620" s="92">
        <f>E3620*F3620</f>
        <v>0</v>
      </c>
    </row>
    <row r="3621" spans="1:7" outlineLevel="1">
      <c r="A3621" s="467"/>
      <c r="B3621" s="83">
        <v>3</v>
      </c>
      <c r="C3621" s="233"/>
      <c r="D3621" s="12"/>
      <c r="E3621" s="175"/>
      <c r="F3621" s="339"/>
      <c r="G3621" s="92"/>
    </row>
    <row r="3622" spans="1:7" outlineLevel="1">
      <c r="A3622" s="467"/>
      <c r="B3622" s="468"/>
      <c r="C3622" s="233" t="s">
        <v>1979</v>
      </c>
      <c r="D3622" s="12" t="s">
        <v>331</v>
      </c>
      <c r="E3622" s="175">
        <v>32</v>
      </c>
      <c r="F3622" s="338"/>
      <c r="G3622" s="92">
        <f>E3622*F3622</f>
        <v>0</v>
      </c>
    </row>
    <row r="3623" spans="1:7" outlineLevel="1">
      <c r="A3623" s="467"/>
      <c r="B3623" s="83" t="s">
        <v>89</v>
      </c>
      <c r="C3623" s="233"/>
      <c r="D3623" s="12"/>
      <c r="E3623" s="175"/>
      <c r="F3623" s="339"/>
      <c r="G3623" s="92"/>
    </row>
    <row r="3624" spans="1:7" outlineLevel="1">
      <c r="A3624" s="467"/>
      <c r="B3624" s="468"/>
      <c r="C3624" s="233" t="s">
        <v>1980</v>
      </c>
      <c r="D3624" s="12" t="s">
        <v>331</v>
      </c>
      <c r="E3624" s="175">
        <v>36</v>
      </c>
      <c r="F3624" s="338"/>
      <c r="G3624" s="92">
        <f>E3624*F3624</f>
        <v>0</v>
      </c>
    </row>
    <row r="3625" spans="1:7" outlineLevel="1">
      <c r="A3625" s="467"/>
      <c r="B3625" s="83" t="s">
        <v>89</v>
      </c>
      <c r="C3625" s="233"/>
      <c r="D3625" s="12"/>
      <c r="E3625" s="175"/>
      <c r="F3625" s="339"/>
      <c r="G3625" s="92"/>
    </row>
    <row r="3626" spans="1:7" outlineLevel="1">
      <c r="A3626" s="467"/>
      <c r="B3626" s="83"/>
      <c r="C3626" s="233" t="s">
        <v>1981</v>
      </c>
      <c r="D3626" s="12" t="s">
        <v>331</v>
      </c>
      <c r="E3626" s="175">
        <v>19</v>
      </c>
      <c r="F3626" s="338"/>
      <c r="G3626" s="92">
        <f>E3626*F3626</f>
        <v>0</v>
      </c>
    </row>
    <row r="3627" spans="1:7" outlineLevel="1">
      <c r="A3627" s="467"/>
      <c r="B3627" s="83" t="s">
        <v>89</v>
      </c>
      <c r="C3627" s="233"/>
      <c r="D3627" s="12"/>
      <c r="E3627" s="175"/>
      <c r="F3627" s="92"/>
      <c r="G3627" s="92"/>
    </row>
    <row r="3628" spans="1:7" ht="45" outlineLevel="1">
      <c r="B3628" s="83">
        <v>4</v>
      </c>
      <c r="C3628" s="104" t="s">
        <v>1982</v>
      </c>
      <c r="D3628" s="12"/>
      <c r="E3628" s="175"/>
      <c r="F3628" s="92"/>
      <c r="G3628" s="92"/>
    </row>
    <row r="3629" spans="1:7" outlineLevel="1">
      <c r="B3629" s="83" t="s">
        <v>89</v>
      </c>
      <c r="C3629" s="233" t="s">
        <v>1978</v>
      </c>
      <c r="D3629" s="12" t="s">
        <v>132</v>
      </c>
      <c r="E3629" s="175">
        <v>1</v>
      </c>
      <c r="F3629" s="338"/>
      <c r="G3629" s="92">
        <f>E3629*F3629</f>
        <v>0</v>
      </c>
    </row>
    <row r="3630" spans="1:7" ht="15.75" outlineLevel="1" thickBot="1">
      <c r="B3630" s="83"/>
      <c r="C3630" s="153"/>
      <c r="D3630" s="135"/>
      <c r="E3630" s="333"/>
      <c r="F3630" s="138"/>
      <c r="G3630" s="138"/>
    </row>
    <row r="3631" spans="1:7" ht="16.5" outlineLevel="1" thickTop="1" thickBot="1">
      <c r="B3631" s="334"/>
      <c r="C3631" s="156" t="s">
        <v>151</v>
      </c>
      <c r="D3631" s="140"/>
      <c r="E3631" s="335"/>
      <c r="F3631" s="336"/>
      <c r="G3631" s="143">
        <f>SUM(G3610:G3630)</f>
        <v>0</v>
      </c>
    </row>
    <row r="3632" spans="1:7" ht="15.75" outlineLevel="1" thickTop="1"/>
    <row r="3633" spans="1:7" outlineLevel="1"/>
    <row r="3634" spans="1:7" ht="24" outlineLevel="1">
      <c r="A3634" s="1"/>
      <c r="B3634" s="79" t="s">
        <v>82</v>
      </c>
      <c r="C3634" s="325" t="s">
        <v>83</v>
      </c>
      <c r="D3634" s="79" t="s">
        <v>84</v>
      </c>
      <c r="E3634" s="326" t="s">
        <v>85</v>
      </c>
      <c r="F3634" s="82" t="s">
        <v>86</v>
      </c>
      <c r="G3634" s="82" t="s">
        <v>87</v>
      </c>
    </row>
    <row r="3635" spans="1:7" outlineLevel="1">
      <c r="B3635" s="331"/>
      <c r="C3635" s="1"/>
    </row>
    <row r="3636" spans="1:7" outlineLevel="1">
      <c r="B3636" s="332" t="s">
        <v>1634</v>
      </c>
      <c r="C3636" s="147" t="s">
        <v>1939</v>
      </c>
      <c r="D3636" s="12"/>
      <c r="E3636" s="175"/>
      <c r="F3636" s="92"/>
      <c r="G3636" s="92"/>
    </row>
    <row r="3637" spans="1:7" outlineLevel="1">
      <c r="B3637" s="83"/>
      <c r="C3637" s="2"/>
      <c r="D3637" s="12"/>
      <c r="E3637" s="175"/>
      <c r="F3637" s="92"/>
      <c r="G3637" s="92"/>
    </row>
    <row r="3638" spans="1:7" ht="75" outlineLevel="1">
      <c r="B3638" s="83">
        <v>1</v>
      </c>
      <c r="C3638" s="233" t="s">
        <v>1983</v>
      </c>
      <c r="D3638" s="12"/>
      <c r="E3638" s="175"/>
      <c r="F3638" s="92"/>
      <c r="G3638" s="92"/>
    </row>
    <row r="3639" spans="1:7" ht="60" outlineLevel="1">
      <c r="B3639" s="83"/>
      <c r="C3639" s="233" t="s">
        <v>1984</v>
      </c>
      <c r="D3639" s="12"/>
      <c r="E3639" s="175"/>
      <c r="F3639" s="92"/>
      <c r="G3639" s="92"/>
    </row>
    <row r="3640" spans="1:7" ht="60" outlineLevel="1">
      <c r="B3640" s="83"/>
      <c r="C3640" s="233" t="s">
        <v>1985</v>
      </c>
      <c r="D3640" s="12"/>
      <c r="E3640" s="175"/>
      <c r="F3640" s="92"/>
      <c r="G3640" s="92"/>
    </row>
    <row r="3641" spans="1:7" outlineLevel="1">
      <c r="B3641" s="83"/>
      <c r="C3641" s="233" t="s">
        <v>1986</v>
      </c>
      <c r="D3641" s="12" t="s">
        <v>582</v>
      </c>
      <c r="E3641" s="175">
        <v>320</v>
      </c>
      <c r="F3641" s="338"/>
      <c r="G3641" s="92">
        <f>E3641*F3641</f>
        <v>0</v>
      </c>
    </row>
    <row r="3642" spans="1:7" outlineLevel="1">
      <c r="B3642" s="83"/>
      <c r="C3642" s="2"/>
      <c r="D3642" s="12"/>
      <c r="E3642" s="175"/>
      <c r="F3642" s="92"/>
      <c r="G3642" s="92"/>
    </row>
    <row r="3643" spans="1:7" outlineLevel="1">
      <c r="B3643" s="83"/>
      <c r="C3643" s="233" t="s">
        <v>1987</v>
      </c>
      <c r="D3643" s="12" t="s">
        <v>582</v>
      </c>
      <c r="E3643" s="175">
        <v>276</v>
      </c>
      <c r="F3643" s="338"/>
      <c r="G3643" s="92">
        <f>E3643*F3643</f>
        <v>0</v>
      </c>
    </row>
    <row r="3644" spans="1:7" outlineLevel="1">
      <c r="B3644" s="83"/>
      <c r="C3644" s="2"/>
      <c r="D3644" s="12"/>
      <c r="E3644" s="175"/>
      <c r="F3644" s="92"/>
      <c r="G3644" s="92"/>
    </row>
    <row r="3645" spans="1:7" outlineLevel="1">
      <c r="B3645" s="83"/>
      <c r="C3645" s="233" t="s">
        <v>1988</v>
      </c>
      <c r="D3645" s="12" t="s">
        <v>582</v>
      </c>
      <c r="E3645" s="175">
        <v>8</v>
      </c>
      <c r="F3645" s="338"/>
      <c r="G3645" s="92">
        <f>E3645*F3645</f>
        <v>0</v>
      </c>
    </row>
    <row r="3646" spans="1:7" outlineLevel="1">
      <c r="B3646" s="83"/>
      <c r="C3646" s="2"/>
      <c r="D3646" s="12"/>
      <c r="E3646" s="175"/>
      <c r="F3646" s="92"/>
      <c r="G3646" s="92"/>
    </row>
    <row r="3647" spans="1:7" outlineLevel="1">
      <c r="B3647" s="83"/>
      <c r="C3647" s="233" t="s">
        <v>1989</v>
      </c>
      <c r="D3647" s="12" t="s">
        <v>582</v>
      </c>
      <c r="E3647" s="175">
        <v>8</v>
      </c>
      <c r="F3647" s="338"/>
      <c r="G3647" s="92">
        <f>E3647*F3647</f>
        <v>0</v>
      </c>
    </row>
    <row r="3648" spans="1:7" outlineLevel="1">
      <c r="B3648" s="83"/>
      <c r="C3648" s="2"/>
      <c r="D3648" s="12"/>
      <c r="E3648" s="175"/>
      <c r="F3648" s="92"/>
      <c r="G3648" s="92"/>
    </row>
    <row r="3649" spans="2:7" outlineLevel="1">
      <c r="B3649" s="83"/>
      <c r="C3649" s="233" t="s">
        <v>1990</v>
      </c>
      <c r="D3649" s="12" t="s">
        <v>582</v>
      </c>
      <c r="E3649" s="175">
        <v>8</v>
      </c>
      <c r="F3649" s="338"/>
      <c r="G3649" s="92">
        <f>E3649*F3649</f>
        <v>0</v>
      </c>
    </row>
    <row r="3650" spans="2:7" outlineLevel="1">
      <c r="B3650" s="83"/>
      <c r="C3650" s="2"/>
      <c r="D3650" s="12"/>
      <c r="E3650" s="175"/>
      <c r="F3650" s="92"/>
      <c r="G3650" s="92"/>
    </row>
    <row r="3651" spans="2:7" outlineLevel="1">
      <c r="B3651" s="83"/>
      <c r="C3651" s="233" t="s">
        <v>1991</v>
      </c>
      <c r="D3651" s="12" t="s">
        <v>582</v>
      </c>
      <c r="E3651" s="175">
        <v>3113</v>
      </c>
      <c r="F3651" s="338"/>
      <c r="G3651" s="92">
        <f>E3651*F3651</f>
        <v>0</v>
      </c>
    </row>
    <row r="3652" spans="2:7" outlineLevel="1">
      <c r="B3652" s="83"/>
      <c r="C3652" s="2"/>
      <c r="D3652" s="12"/>
      <c r="E3652" s="175"/>
      <c r="F3652" s="92"/>
      <c r="G3652" s="92"/>
    </row>
    <row r="3653" spans="2:7" outlineLevel="1">
      <c r="B3653" s="83"/>
      <c r="C3653" s="233" t="s">
        <v>1992</v>
      </c>
      <c r="D3653" s="12" t="s">
        <v>582</v>
      </c>
      <c r="E3653" s="175">
        <v>169</v>
      </c>
      <c r="F3653" s="338"/>
      <c r="G3653" s="92">
        <f>E3653*F3653</f>
        <v>0</v>
      </c>
    </row>
    <row r="3654" spans="2:7" outlineLevel="1">
      <c r="B3654" s="83"/>
      <c r="C3654" s="2"/>
      <c r="D3654" s="12"/>
      <c r="E3654" s="175"/>
      <c r="F3654" s="92"/>
      <c r="G3654" s="92"/>
    </row>
    <row r="3655" spans="2:7" outlineLevel="1">
      <c r="B3655" s="83"/>
      <c r="C3655" s="233" t="s">
        <v>1993</v>
      </c>
      <c r="D3655" s="12" t="s">
        <v>582</v>
      </c>
      <c r="E3655" s="175">
        <v>8</v>
      </c>
      <c r="F3655" s="338"/>
      <c r="G3655" s="92">
        <f>E3655*F3655</f>
        <v>0</v>
      </c>
    </row>
    <row r="3656" spans="2:7" outlineLevel="1">
      <c r="B3656" s="83"/>
      <c r="C3656" s="2"/>
      <c r="D3656" s="12"/>
      <c r="E3656" s="175"/>
      <c r="F3656" s="92"/>
      <c r="G3656" s="92"/>
    </row>
    <row r="3657" spans="2:7" outlineLevel="1">
      <c r="B3657" s="83"/>
      <c r="C3657" s="233" t="s">
        <v>1994</v>
      </c>
      <c r="D3657" s="12" t="s">
        <v>582</v>
      </c>
      <c r="E3657" s="175">
        <v>357</v>
      </c>
      <c r="F3657" s="338"/>
      <c r="G3657" s="92">
        <f>E3657*F3657</f>
        <v>0</v>
      </c>
    </row>
    <row r="3658" spans="2:7" outlineLevel="1">
      <c r="B3658" s="83"/>
      <c r="C3658" s="2"/>
      <c r="D3658" s="12"/>
      <c r="E3658" s="175"/>
      <c r="F3658" s="92"/>
      <c r="G3658" s="92"/>
    </row>
    <row r="3659" spans="2:7" outlineLevel="1">
      <c r="B3659" s="83"/>
      <c r="C3659" s="233" t="s">
        <v>1995</v>
      </c>
      <c r="D3659" s="12" t="s">
        <v>582</v>
      </c>
      <c r="E3659" s="175">
        <v>512</v>
      </c>
      <c r="F3659" s="338"/>
      <c r="G3659" s="92">
        <f>E3659*F3659</f>
        <v>0</v>
      </c>
    </row>
    <row r="3660" spans="2:7" outlineLevel="1">
      <c r="B3660" s="83"/>
      <c r="C3660" s="2"/>
      <c r="D3660" s="12"/>
      <c r="E3660" s="175"/>
      <c r="F3660" s="92"/>
      <c r="G3660" s="92"/>
    </row>
    <row r="3661" spans="2:7" outlineLevel="1">
      <c r="B3661" s="83"/>
      <c r="C3661" s="233" t="s">
        <v>1996</v>
      </c>
      <c r="D3661" s="12" t="s">
        <v>582</v>
      </c>
      <c r="E3661" s="175">
        <v>8</v>
      </c>
      <c r="F3661" s="338"/>
      <c r="G3661" s="92">
        <f>E3661*F3661</f>
        <v>0</v>
      </c>
    </row>
    <row r="3662" spans="2:7" outlineLevel="1">
      <c r="B3662" s="83"/>
      <c r="C3662" s="2"/>
      <c r="D3662" s="12"/>
      <c r="E3662" s="175"/>
      <c r="F3662" s="92"/>
      <c r="G3662" s="92"/>
    </row>
    <row r="3663" spans="2:7" outlineLevel="1">
      <c r="B3663" s="83"/>
      <c r="C3663" s="233" t="s">
        <v>1997</v>
      </c>
      <c r="D3663" s="12" t="s">
        <v>582</v>
      </c>
      <c r="E3663" s="175">
        <v>8</v>
      </c>
      <c r="F3663" s="338"/>
      <c r="G3663" s="92">
        <f>E3663*F3663</f>
        <v>0</v>
      </c>
    </row>
    <row r="3664" spans="2:7" outlineLevel="1">
      <c r="B3664" s="83"/>
      <c r="C3664" s="2"/>
      <c r="D3664" s="12"/>
      <c r="E3664" s="175"/>
      <c r="F3664" s="92"/>
      <c r="G3664" s="92"/>
    </row>
    <row r="3665" spans="2:7" outlineLevel="1">
      <c r="B3665" s="83"/>
      <c r="C3665" s="233" t="s">
        <v>1998</v>
      </c>
      <c r="D3665" s="12" t="s">
        <v>582</v>
      </c>
      <c r="E3665" s="175">
        <v>426</v>
      </c>
      <c r="F3665" s="338"/>
      <c r="G3665" s="92">
        <f>E3665*F3665</f>
        <v>0</v>
      </c>
    </row>
    <row r="3666" spans="2:7" outlineLevel="1">
      <c r="B3666" s="83"/>
      <c r="C3666" s="2"/>
      <c r="D3666" s="12"/>
      <c r="E3666" s="175"/>
      <c r="F3666" s="92"/>
      <c r="G3666" s="92"/>
    </row>
    <row r="3667" spans="2:7" outlineLevel="1">
      <c r="B3667" s="83"/>
      <c r="C3667" s="233" t="s">
        <v>1999</v>
      </c>
      <c r="D3667" s="12" t="s">
        <v>582</v>
      </c>
      <c r="E3667" s="175">
        <v>468</v>
      </c>
      <c r="F3667" s="338"/>
      <c r="G3667" s="92">
        <f>E3667*F3667</f>
        <v>0</v>
      </c>
    </row>
    <row r="3668" spans="2:7" outlineLevel="1">
      <c r="B3668" s="83"/>
      <c r="C3668" s="2"/>
      <c r="D3668" s="12"/>
      <c r="E3668" s="175"/>
      <c r="F3668" s="92"/>
      <c r="G3668" s="92"/>
    </row>
    <row r="3669" spans="2:7" outlineLevel="1">
      <c r="B3669" s="83"/>
      <c r="C3669" s="233"/>
      <c r="D3669" s="12" t="s">
        <v>582</v>
      </c>
      <c r="E3669" s="175">
        <v>561</v>
      </c>
      <c r="F3669" s="338"/>
      <c r="G3669" s="92">
        <f>E3669*F3669</f>
        <v>0</v>
      </c>
    </row>
    <row r="3670" spans="2:7" outlineLevel="1">
      <c r="B3670" s="83"/>
      <c r="C3670" s="2"/>
      <c r="D3670" s="12"/>
      <c r="E3670" s="175"/>
      <c r="F3670" s="92"/>
      <c r="G3670" s="92"/>
    </row>
    <row r="3671" spans="2:7" outlineLevel="1">
      <c r="B3671" s="83"/>
      <c r="C3671" s="233" t="s">
        <v>2000</v>
      </c>
      <c r="D3671" s="12" t="s">
        <v>582</v>
      </c>
      <c r="E3671" s="175">
        <v>78</v>
      </c>
      <c r="F3671" s="338"/>
      <c r="G3671" s="92">
        <f>E3671*F3671</f>
        <v>0</v>
      </c>
    </row>
    <row r="3672" spans="2:7" outlineLevel="1">
      <c r="B3672" s="83"/>
      <c r="C3672" s="2"/>
      <c r="D3672" s="12"/>
      <c r="E3672" s="175"/>
      <c r="F3672" s="92"/>
      <c r="G3672" s="92"/>
    </row>
    <row r="3673" spans="2:7" outlineLevel="1">
      <c r="B3673" s="83"/>
      <c r="C3673" s="233" t="s">
        <v>2001</v>
      </c>
      <c r="D3673" s="12" t="s">
        <v>582</v>
      </c>
      <c r="E3673" s="175">
        <v>152</v>
      </c>
      <c r="F3673" s="338"/>
      <c r="G3673" s="92">
        <f>E3673*F3673</f>
        <v>0</v>
      </c>
    </row>
    <row r="3674" spans="2:7" outlineLevel="1">
      <c r="B3674" s="83"/>
      <c r="C3674" s="2"/>
      <c r="D3674" s="12"/>
      <c r="E3674" s="175"/>
      <c r="F3674" s="92"/>
      <c r="G3674" s="92"/>
    </row>
    <row r="3675" spans="2:7" outlineLevel="1">
      <c r="B3675" s="83"/>
      <c r="C3675" s="233" t="s">
        <v>2002</v>
      </c>
      <c r="D3675" s="12" t="s">
        <v>582</v>
      </c>
      <c r="E3675" s="175">
        <v>20</v>
      </c>
      <c r="F3675" s="338"/>
      <c r="G3675" s="92">
        <f>E3675*F3675</f>
        <v>0</v>
      </c>
    </row>
    <row r="3676" spans="2:7" outlineLevel="1">
      <c r="B3676" s="83"/>
      <c r="C3676" s="2"/>
      <c r="D3676" s="12"/>
      <c r="E3676" s="175"/>
      <c r="F3676" s="92"/>
      <c r="G3676" s="92"/>
    </row>
    <row r="3677" spans="2:7" outlineLevel="1">
      <c r="B3677" s="83"/>
      <c r="C3677" s="233" t="s">
        <v>2003</v>
      </c>
      <c r="D3677" s="12" t="s">
        <v>582</v>
      </c>
      <c r="E3677" s="175">
        <v>30</v>
      </c>
      <c r="F3677" s="338"/>
      <c r="G3677" s="92">
        <f>E3677*F3677</f>
        <v>0</v>
      </c>
    </row>
    <row r="3678" spans="2:7" outlineLevel="1">
      <c r="B3678" s="83"/>
      <c r="C3678" s="2"/>
      <c r="D3678" s="12"/>
      <c r="E3678" s="175"/>
      <c r="F3678" s="92"/>
      <c r="G3678" s="92"/>
    </row>
    <row r="3679" spans="2:7" outlineLevel="1">
      <c r="B3679" s="83"/>
      <c r="C3679" s="233" t="s">
        <v>2004</v>
      </c>
      <c r="D3679" s="12" t="s">
        <v>582</v>
      </c>
      <c r="E3679" s="175">
        <v>400</v>
      </c>
      <c r="F3679" s="338"/>
      <c r="G3679" s="92">
        <f>E3679*F3679</f>
        <v>0</v>
      </c>
    </row>
    <row r="3680" spans="2:7" outlineLevel="1">
      <c r="B3680" s="83"/>
      <c r="C3680" s="2"/>
      <c r="D3680" s="12"/>
      <c r="E3680" s="175"/>
      <c r="F3680" s="92"/>
      <c r="G3680" s="92"/>
    </row>
    <row r="3681" spans="2:7" outlineLevel="1">
      <c r="B3681" s="83"/>
      <c r="C3681" s="233" t="s">
        <v>2005</v>
      </c>
      <c r="D3681" s="12" t="s">
        <v>582</v>
      </c>
      <c r="E3681" s="175">
        <v>65</v>
      </c>
      <c r="F3681" s="338"/>
      <c r="G3681" s="92">
        <f>E3681*F3681</f>
        <v>0</v>
      </c>
    </row>
    <row r="3682" spans="2:7" outlineLevel="1">
      <c r="B3682" s="83"/>
      <c r="C3682" s="2"/>
      <c r="D3682" s="12"/>
      <c r="E3682" s="175"/>
      <c r="F3682" s="92"/>
      <c r="G3682" s="92"/>
    </row>
    <row r="3683" spans="2:7" outlineLevel="1">
      <c r="B3683" s="83"/>
      <c r="C3683" s="233" t="s">
        <v>2006</v>
      </c>
      <c r="D3683" s="12" t="s">
        <v>582</v>
      </c>
      <c r="E3683" s="175">
        <v>20</v>
      </c>
      <c r="F3683" s="338"/>
      <c r="G3683" s="92">
        <f>E3683*F3683</f>
        <v>0</v>
      </c>
    </row>
    <row r="3684" spans="2:7" outlineLevel="1">
      <c r="B3684" s="83"/>
      <c r="C3684" s="233"/>
      <c r="D3684" s="12"/>
      <c r="E3684" s="175"/>
      <c r="F3684" s="339"/>
      <c r="G3684" s="92"/>
    </row>
    <row r="3685" spans="2:7" outlineLevel="1">
      <c r="B3685" s="83"/>
      <c r="C3685" s="233" t="s">
        <v>2007</v>
      </c>
      <c r="D3685" s="12" t="s">
        <v>582</v>
      </c>
      <c r="E3685" s="175">
        <v>20</v>
      </c>
      <c r="F3685" s="338"/>
      <c r="G3685" s="92">
        <f>E3685*F3685</f>
        <v>0</v>
      </c>
    </row>
    <row r="3686" spans="2:7" outlineLevel="1">
      <c r="B3686" s="83"/>
      <c r="C3686" s="2"/>
      <c r="D3686" s="12"/>
      <c r="E3686" s="175"/>
      <c r="F3686" s="92"/>
      <c r="G3686" s="92"/>
    </row>
    <row r="3687" spans="2:7" ht="75" outlineLevel="1">
      <c r="B3687" s="83">
        <v>2</v>
      </c>
      <c r="C3687" s="233" t="s">
        <v>1983</v>
      </c>
      <c r="D3687" s="12"/>
      <c r="E3687" s="175"/>
      <c r="F3687" s="92"/>
      <c r="G3687" s="92"/>
    </row>
    <row r="3688" spans="2:7" ht="75" outlineLevel="1">
      <c r="B3688" s="83"/>
      <c r="C3688" s="233" t="s">
        <v>2008</v>
      </c>
      <c r="D3688" s="12"/>
      <c r="E3688" s="175"/>
      <c r="F3688" s="92"/>
      <c r="G3688" s="92"/>
    </row>
    <row r="3689" spans="2:7" ht="60" outlineLevel="1">
      <c r="B3689" s="83"/>
      <c r="C3689" s="233" t="s">
        <v>1985</v>
      </c>
      <c r="D3689" s="12"/>
      <c r="E3689" s="175"/>
      <c r="F3689" s="92"/>
      <c r="G3689" s="92"/>
    </row>
    <row r="3690" spans="2:7" outlineLevel="1">
      <c r="B3690" s="83"/>
      <c r="C3690" s="233" t="s">
        <v>2009</v>
      </c>
      <c r="D3690" s="12" t="s">
        <v>582</v>
      </c>
      <c r="E3690" s="175">
        <v>32</v>
      </c>
      <c r="F3690" s="338"/>
      <c r="G3690" s="92">
        <f>E3690*F3690</f>
        <v>0</v>
      </c>
    </row>
    <row r="3691" spans="2:7" outlineLevel="1">
      <c r="B3691" s="83"/>
      <c r="C3691" s="2"/>
      <c r="D3691" s="12"/>
      <c r="E3691" s="175"/>
      <c r="F3691" s="92"/>
      <c r="G3691" s="92"/>
    </row>
    <row r="3692" spans="2:7" outlineLevel="1">
      <c r="B3692" s="83"/>
      <c r="C3692" s="233" t="s">
        <v>2010</v>
      </c>
      <c r="D3692" s="12" t="s">
        <v>582</v>
      </c>
      <c r="E3692" s="175">
        <v>37</v>
      </c>
      <c r="F3692" s="338"/>
      <c r="G3692" s="92">
        <f>E3692*F3692</f>
        <v>0</v>
      </c>
    </row>
    <row r="3693" spans="2:7" outlineLevel="1">
      <c r="B3693" s="83"/>
      <c r="C3693" s="2"/>
      <c r="D3693" s="12"/>
      <c r="E3693" s="175"/>
      <c r="F3693" s="92"/>
      <c r="G3693" s="92"/>
    </row>
    <row r="3694" spans="2:7" ht="45" outlineLevel="1">
      <c r="B3694" s="83">
        <v>2</v>
      </c>
      <c r="C3694" s="233" t="s">
        <v>2011</v>
      </c>
      <c r="D3694" s="12"/>
      <c r="E3694" s="175"/>
      <c r="F3694" s="92"/>
      <c r="G3694" s="92"/>
    </row>
    <row r="3695" spans="2:7" outlineLevel="1">
      <c r="B3695" s="83"/>
      <c r="C3695" s="233" t="s">
        <v>2012</v>
      </c>
      <c r="D3695" s="12" t="s">
        <v>582</v>
      </c>
      <c r="E3695" s="175">
        <v>45</v>
      </c>
      <c r="F3695" s="338"/>
      <c r="G3695" s="92">
        <f>E3695*F3695</f>
        <v>0</v>
      </c>
    </row>
    <row r="3696" spans="2:7" outlineLevel="1">
      <c r="B3696" s="83"/>
      <c r="C3696" s="2"/>
      <c r="D3696" s="12"/>
      <c r="E3696" s="175"/>
      <c r="F3696" s="92"/>
      <c r="G3696" s="92"/>
    </row>
    <row r="3697" spans="2:7" ht="75" outlineLevel="1">
      <c r="B3697" s="83">
        <v>3</v>
      </c>
      <c r="C3697" s="233" t="s">
        <v>2013</v>
      </c>
      <c r="D3697" s="12"/>
      <c r="E3697" s="175"/>
      <c r="F3697" s="92"/>
      <c r="G3697" s="92"/>
    </row>
    <row r="3698" spans="2:7" outlineLevel="1">
      <c r="B3698" s="83"/>
      <c r="C3698" s="233" t="s">
        <v>2014</v>
      </c>
      <c r="D3698" s="12" t="s">
        <v>582</v>
      </c>
      <c r="E3698" s="175">
        <v>2000</v>
      </c>
      <c r="F3698" s="338"/>
      <c r="G3698" s="92">
        <f>E3698*F3698</f>
        <v>0</v>
      </c>
    </row>
    <row r="3699" spans="2:7" outlineLevel="1">
      <c r="B3699" s="83"/>
      <c r="C3699" s="2"/>
      <c r="D3699" s="12"/>
      <c r="E3699" s="175"/>
      <c r="F3699" s="92"/>
      <c r="G3699" s="92"/>
    </row>
    <row r="3700" spans="2:7" outlineLevel="1">
      <c r="B3700" s="83"/>
      <c r="C3700" s="233" t="s">
        <v>2015</v>
      </c>
      <c r="D3700" s="12" t="s">
        <v>582</v>
      </c>
      <c r="E3700" s="175">
        <v>12</v>
      </c>
      <c r="F3700" s="338"/>
      <c r="G3700" s="92">
        <f>E3700*F3700</f>
        <v>0</v>
      </c>
    </row>
    <row r="3701" spans="2:7" outlineLevel="1">
      <c r="B3701" s="83"/>
      <c r="C3701" s="2"/>
      <c r="D3701" s="12"/>
      <c r="E3701" s="175"/>
      <c r="F3701" s="92"/>
      <c r="G3701" s="92"/>
    </row>
    <row r="3702" spans="2:7" outlineLevel="1">
      <c r="B3702" s="83"/>
      <c r="C3702" s="233" t="s">
        <v>2016</v>
      </c>
      <c r="D3702" s="12" t="s">
        <v>582</v>
      </c>
      <c r="E3702" s="175">
        <v>12</v>
      </c>
      <c r="F3702" s="338"/>
      <c r="G3702" s="92">
        <f>E3702*F3702</f>
        <v>0</v>
      </c>
    </row>
    <row r="3703" spans="2:7" outlineLevel="1">
      <c r="B3703" s="83"/>
      <c r="C3703" s="2"/>
      <c r="D3703" s="12"/>
      <c r="E3703" s="175"/>
      <c r="F3703" s="92"/>
      <c r="G3703" s="92"/>
    </row>
    <row r="3704" spans="2:7" ht="45" outlineLevel="1">
      <c r="B3704" s="83">
        <v>4</v>
      </c>
      <c r="C3704" s="233" t="s">
        <v>2017</v>
      </c>
      <c r="D3704" s="12"/>
      <c r="E3704" s="175"/>
      <c r="F3704" s="92"/>
      <c r="G3704" s="92"/>
    </row>
    <row r="3705" spans="2:7" outlineLevel="1">
      <c r="B3705" s="83"/>
      <c r="C3705" s="233" t="s">
        <v>2018</v>
      </c>
      <c r="D3705" s="12" t="s">
        <v>582</v>
      </c>
      <c r="E3705" s="175">
        <v>250</v>
      </c>
      <c r="F3705" s="338"/>
      <c r="G3705" s="92">
        <f>E3705*F3705</f>
        <v>0</v>
      </c>
    </row>
    <row r="3706" spans="2:7" outlineLevel="1">
      <c r="B3706" s="83"/>
      <c r="C3706" s="2"/>
      <c r="D3706" s="12"/>
      <c r="E3706" s="175"/>
      <c r="F3706" s="92"/>
      <c r="G3706" s="92"/>
    </row>
    <row r="3707" spans="2:7" ht="90" outlineLevel="1">
      <c r="B3707" s="83">
        <v>5</v>
      </c>
      <c r="C3707" s="233" t="s">
        <v>2019</v>
      </c>
      <c r="D3707" s="12"/>
      <c r="E3707" s="175"/>
      <c r="F3707" s="92"/>
      <c r="G3707" s="92"/>
    </row>
    <row r="3708" spans="2:7" outlineLevel="1">
      <c r="B3708" s="83"/>
      <c r="C3708" s="233" t="s">
        <v>2020</v>
      </c>
      <c r="D3708" s="12" t="s">
        <v>582</v>
      </c>
      <c r="E3708" s="175">
        <v>205</v>
      </c>
      <c r="F3708" s="338"/>
      <c r="G3708" s="92">
        <f>E3708*F3708</f>
        <v>0</v>
      </c>
    </row>
    <row r="3709" spans="2:7" outlineLevel="1">
      <c r="B3709" s="83"/>
      <c r="C3709" s="2"/>
      <c r="D3709" s="12"/>
      <c r="E3709" s="175"/>
      <c r="F3709" s="92"/>
      <c r="G3709" s="92"/>
    </row>
    <row r="3710" spans="2:7" outlineLevel="1">
      <c r="B3710" s="83"/>
      <c r="C3710" s="233" t="s">
        <v>2021</v>
      </c>
      <c r="D3710" s="12" t="s">
        <v>582</v>
      </c>
      <c r="E3710" s="175">
        <v>100</v>
      </c>
      <c r="F3710" s="338"/>
      <c r="G3710" s="92">
        <f>E3710*F3710</f>
        <v>0</v>
      </c>
    </row>
    <row r="3711" spans="2:7" outlineLevel="1">
      <c r="B3711" s="83"/>
      <c r="C3711" s="2"/>
      <c r="D3711" s="12"/>
      <c r="E3711" s="175"/>
      <c r="F3711" s="92"/>
      <c r="G3711" s="92"/>
    </row>
    <row r="3712" spans="2:7" outlineLevel="1">
      <c r="B3712" s="83"/>
      <c r="C3712" s="233" t="s">
        <v>2022</v>
      </c>
      <c r="D3712" s="12" t="s">
        <v>582</v>
      </c>
      <c r="E3712" s="175">
        <v>150</v>
      </c>
      <c r="F3712" s="338"/>
      <c r="G3712" s="92">
        <f>E3712*F3712</f>
        <v>0</v>
      </c>
    </row>
    <row r="3713" spans="2:7" outlineLevel="1">
      <c r="B3713" s="83"/>
      <c r="C3713" s="2"/>
      <c r="D3713" s="12"/>
      <c r="E3713" s="175"/>
      <c r="F3713" s="92"/>
      <c r="G3713" s="92"/>
    </row>
    <row r="3714" spans="2:7" outlineLevel="1">
      <c r="B3714" s="83"/>
      <c r="C3714" s="233" t="s">
        <v>2023</v>
      </c>
      <c r="D3714" s="12" t="s">
        <v>582</v>
      </c>
      <c r="E3714" s="175">
        <v>46</v>
      </c>
      <c r="F3714" s="338"/>
      <c r="G3714" s="92">
        <f>E3714*F3714</f>
        <v>0</v>
      </c>
    </row>
    <row r="3715" spans="2:7" outlineLevel="1">
      <c r="B3715" s="83"/>
      <c r="C3715" s="2"/>
      <c r="D3715" s="12"/>
      <c r="E3715" s="175"/>
      <c r="F3715" s="92"/>
      <c r="G3715" s="92"/>
    </row>
    <row r="3716" spans="2:7" outlineLevel="1">
      <c r="B3716" s="83"/>
      <c r="C3716" s="233" t="s">
        <v>2024</v>
      </c>
      <c r="D3716" s="12" t="s">
        <v>582</v>
      </c>
      <c r="E3716" s="175">
        <v>50</v>
      </c>
      <c r="F3716" s="338"/>
      <c r="G3716" s="92">
        <f>E3716*F3716</f>
        <v>0</v>
      </c>
    </row>
    <row r="3717" spans="2:7" outlineLevel="1">
      <c r="B3717" s="83"/>
      <c r="C3717" s="2"/>
      <c r="D3717" s="12"/>
      <c r="E3717" s="175"/>
      <c r="F3717" s="92"/>
      <c r="G3717" s="92"/>
    </row>
    <row r="3718" spans="2:7" outlineLevel="1">
      <c r="B3718" s="83"/>
      <c r="C3718" s="233" t="s">
        <v>2025</v>
      </c>
      <c r="D3718" s="12" t="s">
        <v>582</v>
      </c>
      <c r="E3718" s="175">
        <v>10</v>
      </c>
      <c r="F3718" s="338"/>
      <c r="G3718" s="92">
        <f>E3718*F3718</f>
        <v>0</v>
      </c>
    </row>
    <row r="3719" spans="2:7" outlineLevel="1">
      <c r="B3719" s="83"/>
      <c r="C3719" s="2"/>
      <c r="D3719" s="12"/>
      <c r="E3719" s="175"/>
      <c r="F3719" s="92"/>
      <c r="G3719" s="92"/>
    </row>
    <row r="3720" spans="2:7" outlineLevel="1">
      <c r="B3720" s="83"/>
      <c r="C3720" s="233" t="s">
        <v>2026</v>
      </c>
      <c r="D3720" s="12" t="s">
        <v>582</v>
      </c>
      <c r="E3720" s="175">
        <v>12</v>
      </c>
      <c r="F3720" s="338"/>
      <c r="G3720" s="92">
        <f>E3720*F3720</f>
        <v>0</v>
      </c>
    </row>
    <row r="3721" spans="2:7" outlineLevel="1">
      <c r="B3721" s="83"/>
      <c r="C3721" s="2"/>
      <c r="D3721" s="12"/>
      <c r="E3721" s="175"/>
      <c r="F3721" s="92"/>
      <c r="G3721" s="92"/>
    </row>
    <row r="3722" spans="2:7" ht="90" outlineLevel="1">
      <c r="B3722" s="83">
        <v>6</v>
      </c>
      <c r="C3722" s="233" t="s">
        <v>2027</v>
      </c>
      <c r="D3722" s="12"/>
      <c r="E3722" s="175"/>
      <c r="F3722" s="92"/>
      <c r="G3722" s="92"/>
    </row>
    <row r="3723" spans="2:7" outlineLevel="1">
      <c r="B3723" s="83"/>
      <c r="C3723" s="233" t="s">
        <v>2028</v>
      </c>
      <c r="D3723" s="12" t="s">
        <v>582</v>
      </c>
      <c r="E3723" s="175">
        <v>24</v>
      </c>
      <c r="F3723" s="338"/>
      <c r="G3723" s="92">
        <f>E3723*F3723</f>
        <v>0</v>
      </c>
    </row>
    <row r="3724" spans="2:7" outlineLevel="1">
      <c r="B3724" s="83"/>
      <c r="C3724" s="2"/>
      <c r="D3724" s="12"/>
      <c r="E3724" s="175"/>
      <c r="F3724" s="92"/>
      <c r="G3724" s="92"/>
    </row>
    <row r="3725" spans="2:7" ht="60" outlineLevel="1">
      <c r="B3725" s="83">
        <v>7</v>
      </c>
      <c r="C3725" s="233" t="s">
        <v>2029</v>
      </c>
      <c r="D3725" s="12"/>
      <c r="E3725" s="175"/>
      <c r="F3725" s="92"/>
      <c r="G3725" s="92"/>
    </row>
    <row r="3726" spans="2:7" outlineLevel="1">
      <c r="B3726" s="83"/>
      <c r="C3726" s="233" t="s">
        <v>2030</v>
      </c>
      <c r="D3726" s="12" t="s">
        <v>2031</v>
      </c>
      <c r="E3726" s="175">
        <v>1</v>
      </c>
      <c r="F3726" s="338"/>
      <c r="G3726" s="92">
        <f>E3726*F3726</f>
        <v>0</v>
      </c>
    </row>
    <row r="3727" spans="2:7" outlineLevel="1">
      <c r="B3727" s="83"/>
      <c r="C3727" s="2"/>
      <c r="D3727" s="12"/>
      <c r="E3727" s="175"/>
      <c r="F3727" s="92"/>
      <c r="G3727" s="92"/>
    </row>
    <row r="3728" spans="2:7" ht="30" outlineLevel="1">
      <c r="B3728" s="83">
        <v>7</v>
      </c>
      <c r="C3728" s="233" t="s">
        <v>2032</v>
      </c>
      <c r="D3728" s="12" t="s">
        <v>132</v>
      </c>
      <c r="E3728" s="175">
        <v>1</v>
      </c>
      <c r="F3728" s="338"/>
      <c r="G3728" s="92">
        <f>E3728*F3728</f>
        <v>0</v>
      </c>
    </row>
    <row r="3729" spans="2:7" outlineLevel="1">
      <c r="B3729" s="83"/>
      <c r="C3729" s="2"/>
      <c r="D3729" s="12"/>
      <c r="E3729" s="175"/>
      <c r="F3729" s="92"/>
      <c r="G3729" s="92"/>
    </row>
    <row r="3730" spans="2:7" ht="30" outlineLevel="1">
      <c r="B3730" s="83">
        <v>8</v>
      </c>
      <c r="C3730" s="233" t="s">
        <v>2033</v>
      </c>
      <c r="D3730" s="12"/>
      <c r="E3730" s="175"/>
      <c r="F3730" s="92"/>
      <c r="G3730" s="92"/>
    </row>
    <row r="3731" spans="2:7" outlineLevel="1">
      <c r="B3731" s="83"/>
      <c r="C3731" s="233" t="s">
        <v>2030</v>
      </c>
      <c r="D3731" s="12" t="s">
        <v>582</v>
      </c>
      <c r="E3731" s="175">
        <v>60</v>
      </c>
      <c r="F3731" s="338"/>
      <c r="G3731" s="92">
        <f>E3731*F3731</f>
        <v>0</v>
      </c>
    </row>
    <row r="3732" spans="2:7" outlineLevel="1">
      <c r="B3732" s="83"/>
      <c r="C3732" s="2"/>
      <c r="D3732" s="12"/>
      <c r="E3732" s="175"/>
      <c r="F3732" s="92"/>
      <c r="G3732" s="92"/>
    </row>
    <row r="3733" spans="2:7" ht="150" outlineLevel="1">
      <c r="B3733" s="83">
        <v>9</v>
      </c>
      <c r="C3733" s="233" t="s">
        <v>2034</v>
      </c>
      <c r="D3733" s="12" t="s">
        <v>582</v>
      </c>
      <c r="E3733" s="175">
        <v>50</v>
      </c>
      <c r="F3733" s="338"/>
      <c r="G3733" s="92">
        <f>E3733*F3733</f>
        <v>0</v>
      </c>
    </row>
    <row r="3734" spans="2:7" outlineLevel="1">
      <c r="B3734" s="83"/>
      <c r="C3734" s="2"/>
      <c r="D3734" s="12"/>
      <c r="E3734" s="175"/>
      <c r="F3734" s="92"/>
      <c r="G3734" s="92"/>
    </row>
    <row r="3735" spans="2:7" ht="180" outlineLevel="1">
      <c r="B3735" s="83">
        <v>10</v>
      </c>
      <c r="C3735" s="233" t="s">
        <v>2035</v>
      </c>
      <c r="D3735" s="12" t="s">
        <v>582</v>
      </c>
      <c r="E3735" s="175">
        <v>12</v>
      </c>
      <c r="F3735" s="338"/>
      <c r="G3735" s="92">
        <f>E3735*F3735</f>
        <v>0</v>
      </c>
    </row>
    <row r="3736" spans="2:7" outlineLevel="1">
      <c r="B3736" s="83"/>
      <c r="C3736" s="2"/>
      <c r="D3736" s="12"/>
      <c r="E3736" s="175"/>
      <c r="F3736" s="92"/>
      <c r="G3736" s="92"/>
    </row>
    <row r="3737" spans="2:7" ht="150" outlineLevel="1">
      <c r="B3737" s="83">
        <v>11</v>
      </c>
      <c r="C3737" s="233" t="s">
        <v>2036</v>
      </c>
      <c r="D3737" s="12" t="s">
        <v>582</v>
      </c>
      <c r="E3737" s="175">
        <v>10</v>
      </c>
      <c r="F3737" s="338"/>
      <c r="G3737" s="92">
        <f>E3737*F3737</f>
        <v>0</v>
      </c>
    </row>
    <row r="3738" spans="2:7" outlineLevel="1">
      <c r="B3738" s="83"/>
      <c r="C3738" s="2"/>
      <c r="D3738" s="12"/>
      <c r="E3738" s="175"/>
      <c r="F3738" s="92"/>
      <c r="G3738" s="92"/>
    </row>
    <row r="3739" spans="2:7" ht="60" outlineLevel="1">
      <c r="B3739" s="83">
        <v>12</v>
      </c>
      <c r="C3739" s="233" t="s">
        <v>2037</v>
      </c>
      <c r="D3739" s="12" t="s">
        <v>132</v>
      </c>
      <c r="E3739" s="175">
        <v>1</v>
      </c>
      <c r="F3739" s="338"/>
      <c r="G3739" s="92">
        <f>E3739*F3739</f>
        <v>0</v>
      </c>
    </row>
    <row r="3740" spans="2:7" outlineLevel="1">
      <c r="B3740" s="83"/>
      <c r="C3740" s="2"/>
      <c r="E3740" s="175"/>
      <c r="F3740" s="92"/>
      <c r="G3740" s="92"/>
    </row>
    <row r="3741" spans="2:7" ht="45" outlineLevel="1">
      <c r="B3741" s="83">
        <v>13</v>
      </c>
      <c r="C3741" s="2" t="s">
        <v>2038</v>
      </c>
      <c r="D3741" s="12" t="s">
        <v>132</v>
      </c>
      <c r="E3741" s="175">
        <v>1</v>
      </c>
      <c r="F3741" s="338"/>
      <c r="G3741" s="92">
        <f>E3741*F3741</f>
        <v>0</v>
      </c>
    </row>
    <row r="3742" spans="2:7" outlineLevel="1">
      <c r="B3742" s="83"/>
      <c r="C3742" s="2"/>
      <c r="D3742" s="12"/>
      <c r="E3742" s="175"/>
      <c r="F3742" s="92"/>
      <c r="G3742" s="92"/>
    </row>
    <row r="3743" spans="2:7" ht="90" outlineLevel="1">
      <c r="B3743" s="83">
        <v>14</v>
      </c>
      <c r="C3743" s="233" t="s">
        <v>2039</v>
      </c>
      <c r="D3743" s="12" t="s">
        <v>575</v>
      </c>
      <c r="E3743" s="175">
        <v>75</v>
      </c>
      <c r="F3743" s="338"/>
      <c r="G3743" s="92">
        <f>E3743*F3743</f>
        <v>0</v>
      </c>
    </row>
    <row r="3744" spans="2:7" outlineLevel="1">
      <c r="B3744" s="83"/>
      <c r="C3744" s="2"/>
      <c r="D3744" s="12"/>
      <c r="E3744" s="175"/>
      <c r="F3744" s="92"/>
      <c r="G3744" s="92"/>
    </row>
    <row r="3745" spans="2:7" ht="75" outlineLevel="1">
      <c r="B3745" s="83">
        <v>15</v>
      </c>
      <c r="C3745" s="233" t="s">
        <v>2040</v>
      </c>
      <c r="D3745" s="12"/>
      <c r="E3745" s="175"/>
      <c r="F3745" s="92"/>
      <c r="G3745" s="92"/>
    </row>
    <row r="3746" spans="2:7" outlineLevel="1">
      <c r="B3746" s="83"/>
      <c r="C3746" s="233" t="s">
        <v>2041</v>
      </c>
      <c r="D3746" s="12" t="s">
        <v>575</v>
      </c>
      <c r="E3746" s="175">
        <v>112</v>
      </c>
      <c r="F3746" s="338"/>
      <c r="G3746" s="92">
        <f>E3746*F3746</f>
        <v>0</v>
      </c>
    </row>
    <row r="3747" spans="2:7" outlineLevel="1">
      <c r="B3747" s="83"/>
      <c r="C3747" s="2"/>
      <c r="D3747" s="12"/>
      <c r="E3747" s="175"/>
      <c r="F3747" s="92"/>
      <c r="G3747" s="92"/>
    </row>
    <row r="3748" spans="2:7" ht="75" outlineLevel="1">
      <c r="B3748" s="83">
        <v>16</v>
      </c>
      <c r="C3748" s="233" t="s">
        <v>2042</v>
      </c>
      <c r="D3748" s="12"/>
      <c r="E3748" s="175"/>
      <c r="F3748" s="92"/>
      <c r="G3748" s="92"/>
    </row>
    <row r="3749" spans="2:7" outlineLevel="1">
      <c r="B3749" s="83"/>
      <c r="C3749" s="233" t="s">
        <v>2041</v>
      </c>
      <c r="D3749" s="12" t="s">
        <v>575</v>
      </c>
      <c r="E3749" s="175">
        <v>23</v>
      </c>
      <c r="F3749" s="338"/>
      <c r="G3749" s="92">
        <f>E3749*F3749</f>
        <v>0</v>
      </c>
    </row>
    <row r="3750" spans="2:7" outlineLevel="1">
      <c r="B3750" s="83"/>
      <c r="C3750" s="2"/>
      <c r="D3750" s="12"/>
      <c r="E3750" s="175"/>
      <c r="F3750" s="92"/>
      <c r="G3750" s="92"/>
    </row>
    <row r="3751" spans="2:7" ht="75" outlineLevel="1">
      <c r="B3751" s="83">
        <v>17</v>
      </c>
      <c r="C3751" s="233" t="s">
        <v>2043</v>
      </c>
      <c r="D3751" s="12"/>
      <c r="E3751" s="175"/>
      <c r="F3751" s="92"/>
      <c r="G3751" s="92"/>
    </row>
    <row r="3752" spans="2:7" outlineLevel="1">
      <c r="B3752" s="83"/>
      <c r="C3752" s="233" t="s">
        <v>2041</v>
      </c>
      <c r="D3752" s="12" t="s">
        <v>575</v>
      </c>
      <c r="E3752" s="175">
        <v>4</v>
      </c>
      <c r="F3752" s="338"/>
      <c r="G3752" s="92">
        <f>E3752*F3752</f>
        <v>0</v>
      </c>
    </row>
    <row r="3753" spans="2:7" outlineLevel="1">
      <c r="B3753" s="83"/>
      <c r="C3753" s="2"/>
      <c r="D3753" s="12"/>
      <c r="E3753" s="175"/>
      <c r="F3753" s="92"/>
      <c r="G3753" s="92"/>
    </row>
    <row r="3754" spans="2:7" ht="75" outlineLevel="1">
      <c r="B3754" s="83">
        <v>18</v>
      </c>
      <c r="C3754" s="233" t="s">
        <v>2044</v>
      </c>
      <c r="D3754" s="12"/>
      <c r="E3754" s="175"/>
      <c r="F3754" s="92"/>
      <c r="G3754" s="92"/>
    </row>
    <row r="3755" spans="2:7" outlineLevel="1">
      <c r="B3755" s="83"/>
      <c r="C3755" s="233" t="s">
        <v>2041</v>
      </c>
      <c r="D3755" s="12" t="s">
        <v>575</v>
      </c>
      <c r="E3755" s="175">
        <v>32</v>
      </c>
      <c r="F3755" s="338"/>
      <c r="G3755" s="92">
        <f>E3755*F3755</f>
        <v>0</v>
      </c>
    </row>
    <row r="3756" spans="2:7" outlineLevel="1">
      <c r="B3756" s="83"/>
      <c r="C3756" s="2"/>
      <c r="D3756" s="12"/>
      <c r="E3756" s="175"/>
      <c r="F3756" s="92"/>
      <c r="G3756" s="92"/>
    </row>
    <row r="3757" spans="2:7" ht="75" outlineLevel="1">
      <c r="B3757" s="83">
        <v>19</v>
      </c>
      <c r="C3757" s="233" t="s">
        <v>2045</v>
      </c>
      <c r="D3757" s="12"/>
      <c r="E3757" s="175"/>
      <c r="F3757" s="92"/>
      <c r="G3757" s="92"/>
    </row>
    <row r="3758" spans="2:7" outlineLevel="1">
      <c r="B3758" s="83"/>
      <c r="C3758" s="233" t="s">
        <v>2041</v>
      </c>
      <c r="D3758" s="12" t="s">
        <v>575</v>
      </c>
      <c r="E3758" s="175">
        <v>32</v>
      </c>
      <c r="F3758" s="338"/>
      <c r="G3758" s="92">
        <f>E3758*F3758</f>
        <v>0</v>
      </c>
    </row>
    <row r="3759" spans="2:7" outlineLevel="1">
      <c r="B3759" s="83"/>
      <c r="C3759" s="469"/>
      <c r="D3759" s="398"/>
      <c r="E3759" s="175"/>
      <c r="F3759" s="92"/>
      <c r="G3759" s="92"/>
    </row>
    <row r="3760" spans="2:7" ht="51.75" outlineLevel="1">
      <c r="B3760" s="83">
        <v>20</v>
      </c>
      <c r="C3760" s="120" t="s">
        <v>2046</v>
      </c>
      <c r="D3760" s="174"/>
      <c r="E3760" s="269"/>
      <c r="F3760" s="92"/>
      <c r="G3760" s="92"/>
    </row>
    <row r="3761" spans="1:7" outlineLevel="1">
      <c r="B3761" s="83" t="s">
        <v>89</v>
      </c>
      <c r="C3761" s="120" t="s">
        <v>2047</v>
      </c>
      <c r="D3761" s="174" t="s">
        <v>575</v>
      </c>
      <c r="E3761" s="269">
        <v>13</v>
      </c>
      <c r="F3761" s="338"/>
      <c r="G3761" s="92">
        <f>E3761*F3761</f>
        <v>0</v>
      </c>
    </row>
    <row r="3762" spans="1:7" outlineLevel="1">
      <c r="B3762" s="83"/>
      <c r="C3762" s="113"/>
      <c r="D3762" s="174"/>
      <c r="E3762" s="269"/>
      <c r="F3762" s="92"/>
      <c r="G3762" s="92"/>
    </row>
    <row r="3763" spans="1:7" ht="51.75" outlineLevel="1">
      <c r="B3763" s="83">
        <v>21</v>
      </c>
      <c r="C3763" s="120" t="s">
        <v>2048</v>
      </c>
      <c r="D3763" s="174"/>
      <c r="E3763" s="269"/>
      <c r="F3763" s="92"/>
      <c r="G3763" s="92"/>
    </row>
    <row r="3764" spans="1:7" outlineLevel="1">
      <c r="B3764" s="83" t="s">
        <v>89</v>
      </c>
      <c r="C3764" s="120" t="s">
        <v>2047</v>
      </c>
      <c r="D3764" s="174" t="s">
        <v>575</v>
      </c>
      <c r="E3764" s="269">
        <v>19</v>
      </c>
      <c r="F3764" s="338"/>
      <c r="G3764" s="92">
        <f>E3764*F3764</f>
        <v>0</v>
      </c>
    </row>
    <row r="3765" spans="1:7" outlineLevel="1">
      <c r="A3765" s="470"/>
      <c r="B3765" s="83"/>
      <c r="C3765" s="233"/>
      <c r="D3765" s="12"/>
      <c r="E3765" s="175"/>
      <c r="F3765" s="339"/>
      <c r="G3765" s="92"/>
    </row>
    <row r="3766" spans="1:7" ht="45" outlineLevel="1">
      <c r="B3766" s="83">
        <v>22</v>
      </c>
      <c r="C3766" s="233" t="s">
        <v>2049</v>
      </c>
      <c r="D3766" s="12"/>
      <c r="E3766" s="175"/>
      <c r="F3766" s="92"/>
      <c r="G3766" s="92"/>
    </row>
    <row r="3767" spans="1:7" outlineLevel="1">
      <c r="B3767" s="83"/>
      <c r="C3767" s="233" t="s">
        <v>2050</v>
      </c>
      <c r="D3767" s="12" t="s">
        <v>575</v>
      </c>
      <c r="E3767" s="175">
        <v>1</v>
      </c>
      <c r="F3767" s="338"/>
      <c r="G3767" s="92">
        <f>E3767*F3767</f>
        <v>0</v>
      </c>
    </row>
    <row r="3768" spans="1:7" outlineLevel="1">
      <c r="B3768" s="83"/>
      <c r="C3768" s="2"/>
      <c r="D3768" s="12"/>
      <c r="E3768" s="175"/>
      <c r="F3768" s="92"/>
      <c r="G3768" s="92"/>
    </row>
    <row r="3769" spans="1:7" ht="60" outlineLevel="1">
      <c r="B3769" s="83">
        <v>23</v>
      </c>
      <c r="C3769" s="233" t="s">
        <v>2051</v>
      </c>
      <c r="D3769" s="12"/>
      <c r="E3769" s="175"/>
      <c r="F3769" s="92"/>
      <c r="G3769" s="92"/>
    </row>
    <row r="3770" spans="1:7" outlineLevel="1">
      <c r="B3770" s="83"/>
      <c r="C3770" s="233" t="s">
        <v>2041</v>
      </c>
      <c r="D3770" s="12" t="s">
        <v>575</v>
      </c>
      <c r="E3770" s="175">
        <v>1</v>
      </c>
      <c r="F3770" s="338"/>
      <c r="G3770" s="92">
        <f>E3770*F3770</f>
        <v>0</v>
      </c>
    </row>
    <row r="3771" spans="1:7" outlineLevel="1">
      <c r="B3771" s="83"/>
      <c r="C3771" s="233"/>
      <c r="D3771" s="12"/>
      <c r="E3771" s="175"/>
      <c r="F3771" s="338"/>
      <c r="G3771" s="92"/>
    </row>
    <row r="3772" spans="1:7" ht="60" outlineLevel="1">
      <c r="B3772" s="83">
        <v>24</v>
      </c>
      <c r="C3772" s="104" t="s">
        <v>2052</v>
      </c>
      <c r="D3772" s="12"/>
      <c r="E3772" s="175"/>
      <c r="F3772" s="92"/>
      <c r="G3772" s="92"/>
    </row>
    <row r="3773" spans="1:7" outlineLevel="1">
      <c r="B3773" s="83"/>
      <c r="C3773" s="233" t="s">
        <v>2053</v>
      </c>
      <c r="D3773" s="12" t="s">
        <v>132</v>
      </c>
      <c r="E3773" s="175">
        <v>5</v>
      </c>
      <c r="F3773" s="254"/>
      <c r="G3773" s="92">
        <f>E3773*F3773</f>
        <v>0</v>
      </c>
    </row>
    <row r="3774" spans="1:7" outlineLevel="1">
      <c r="B3774" s="83"/>
      <c r="C3774" s="233"/>
      <c r="D3774" s="12"/>
      <c r="E3774" s="175"/>
      <c r="F3774" s="338"/>
      <c r="G3774" s="92"/>
    </row>
    <row r="3775" spans="1:7" ht="60" outlineLevel="1">
      <c r="B3775" s="83">
        <v>25</v>
      </c>
      <c r="C3775" s="104" t="s">
        <v>2054</v>
      </c>
      <c r="D3775" s="12"/>
      <c r="E3775" s="175"/>
      <c r="F3775" s="92"/>
      <c r="G3775" s="92"/>
    </row>
    <row r="3776" spans="1:7" outlineLevel="1">
      <c r="B3776" s="83"/>
      <c r="C3776" s="233" t="s">
        <v>2053</v>
      </c>
      <c r="D3776" s="12" t="s">
        <v>132</v>
      </c>
      <c r="E3776" s="175">
        <v>6</v>
      </c>
      <c r="F3776" s="254"/>
      <c r="G3776" s="92">
        <f>E3776*F3776</f>
        <v>0</v>
      </c>
    </row>
    <row r="3777" spans="2:7" outlineLevel="1">
      <c r="B3777" s="83"/>
      <c r="C3777" s="233"/>
      <c r="D3777" s="12"/>
      <c r="E3777" s="175"/>
      <c r="F3777" s="338"/>
      <c r="G3777" s="92"/>
    </row>
    <row r="3778" spans="2:7" ht="45" outlineLevel="1">
      <c r="B3778" s="83">
        <v>26</v>
      </c>
      <c r="C3778" s="104" t="s">
        <v>2055</v>
      </c>
      <c r="D3778" s="12"/>
      <c r="E3778" s="175"/>
      <c r="F3778" s="92"/>
      <c r="G3778" s="92"/>
    </row>
    <row r="3779" spans="2:7" outlineLevel="1">
      <c r="B3779" s="83"/>
      <c r="C3779" s="233" t="s">
        <v>2053</v>
      </c>
      <c r="D3779" s="12" t="s">
        <v>132</v>
      </c>
      <c r="E3779" s="175">
        <v>9</v>
      </c>
      <c r="F3779" s="254"/>
      <c r="G3779" s="92">
        <f>E3779*F3779</f>
        <v>0</v>
      </c>
    </row>
    <row r="3780" spans="2:7" outlineLevel="1">
      <c r="B3780" s="83"/>
      <c r="C3780" s="233"/>
      <c r="D3780" s="12"/>
      <c r="E3780" s="175"/>
      <c r="F3780" s="471"/>
      <c r="G3780" s="92"/>
    </row>
    <row r="3781" spans="2:7" ht="75" outlineLevel="1">
      <c r="B3781" s="83">
        <v>27</v>
      </c>
      <c r="C3781" s="104" t="s">
        <v>2056</v>
      </c>
      <c r="D3781" s="12"/>
      <c r="E3781" s="175"/>
      <c r="F3781" s="92"/>
      <c r="G3781" s="92"/>
    </row>
    <row r="3782" spans="2:7" outlineLevel="1">
      <c r="B3782" s="83"/>
      <c r="C3782" s="233" t="s">
        <v>2053</v>
      </c>
      <c r="D3782" s="12" t="s">
        <v>132</v>
      </c>
      <c r="E3782" s="175">
        <v>11</v>
      </c>
      <c r="F3782" s="254"/>
      <c r="G3782" s="92">
        <f>E3782*F3782</f>
        <v>0</v>
      </c>
    </row>
    <row r="3783" spans="2:7" outlineLevel="1">
      <c r="B3783" s="83"/>
      <c r="C3783" s="2"/>
      <c r="D3783" s="12"/>
      <c r="E3783" s="175"/>
      <c r="F3783" s="92"/>
      <c r="G3783" s="92"/>
    </row>
    <row r="3784" spans="2:7" ht="60" outlineLevel="1">
      <c r="B3784" s="83">
        <v>28</v>
      </c>
      <c r="C3784" s="233" t="s">
        <v>2057</v>
      </c>
      <c r="D3784" s="12"/>
      <c r="E3784" s="175"/>
      <c r="F3784" s="92"/>
      <c r="G3784" s="92"/>
    </row>
    <row r="3785" spans="2:7" outlineLevel="1">
      <c r="B3785" s="83"/>
      <c r="C3785" s="233" t="s">
        <v>2041</v>
      </c>
      <c r="D3785" s="12" t="s">
        <v>575</v>
      </c>
      <c r="E3785" s="175">
        <v>3</v>
      </c>
      <c r="F3785" s="338"/>
      <c r="G3785" s="92">
        <f>E3785*F3785</f>
        <v>0</v>
      </c>
    </row>
    <row r="3786" spans="2:7" outlineLevel="1">
      <c r="B3786" s="83"/>
      <c r="C3786" s="233"/>
      <c r="D3786" s="12"/>
      <c r="E3786" s="175"/>
      <c r="F3786" s="339"/>
      <c r="G3786" s="92"/>
    </row>
    <row r="3787" spans="2:7" ht="45" outlineLevel="1">
      <c r="B3787" s="83">
        <v>29</v>
      </c>
      <c r="C3787" s="233" t="s">
        <v>2058</v>
      </c>
      <c r="D3787" s="12"/>
      <c r="E3787" s="175"/>
      <c r="F3787" s="92"/>
      <c r="G3787" s="92"/>
    </row>
    <row r="3788" spans="2:7" outlineLevel="1">
      <c r="B3788" s="332"/>
      <c r="C3788" s="233" t="s">
        <v>2059</v>
      </c>
      <c r="D3788" s="12" t="s">
        <v>132</v>
      </c>
      <c r="E3788" s="175">
        <v>7</v>
      </c>
      <c r="F3788" s="338"/>
      <c r="G3788" s="92">
        <f>E3788*F3788</f>
        <v>0</v>
      </c>
    </row>
    <row r="3789" spans="2:7" outlineLevel="1">
      <c r="B3789" s="332"/>
      <c r="C3789" s="233"/>
      <c r="D3789" s="12"/>
      <c r="E3789" s="175"/>
      <c r="F3789" s="339"/>
      <c r="G3789" s="92"/>
    </row>
    <row r="3790" spans="2:7" ht="30" outlineLevel="1">
      <c r="B3790" s="83">
        <v>30</v>
      </c>
      <c r="C3790" s="233" t="s">
        <v>2060</v>
      </c>
      <c r="D3790" s="12" t="s">
        <v>575</v>
      </c>
      <c r="E3790" s="175">
        <v>5</v>
      </c>
      <c r="F3790" s="338"/>
      <c r="G3790" s="92">
        <f>E3790*F3790</f>
        <v>0</v>
      </c>
    </row>
    <row r="3791" spans="2:7" outlineLevel="1">
      <c r="B3791" s="83"/>
      <c r="C3791" s="233"/>
      <c r="D3791" s="12"/>
      <c r="E3791" s="175"/>
      <c r="F3791" s="339"/>
      <c r="G3791" s="92"/>
    </row>
    <row r="3792" spans="2:7" ht="45" outlineLevel="1">
      <c r="B3792" s="83">
        <v>31</v>
      </c>
      <c r="C3792" s="104" t="s">
        <v>2061</v>
      </c>
      <c r="D3792" s="12"/>
      <c r="E3792" s="175"/>
      <c r="F3792" s="92"/>
      <c r="G3792" s="92"/>
    </row>
    <row r="3793" spans="2:7" outlineLevel="1">
      <c r="B3793" s="83"/>
      <c r="C3793" s="233" t="s">
        <v>2062</v>
      </c>
      <c r="D3793" s="12" t="s">
        <v>132</v>
      </c>
      <c r="E3793" s="175">
        <v>6</v>
      </c>
      <c r="F3793" s="254"/>
      <c r="G3793" s="92">
        <f>E3793*F3793</f>
        <v>0</v>
      </c>
    </row>
    <row r="3794" spans="2:7" outlineLevel="1">
      <c r="B3794" s="332"/>
      <c r="C3794" s="2"/>
      <c r="D3794" s="12"/>
      <c r="E3794" s="175"/>
      <c r="F3794" s="92"/>
      <c r="G3794" s="92"/>
    </row>
    <row r="3795" spans="2:7" ht="90" outlineLevel="1">
      <c r="B3795" s="83">
        <v>32</v>
      </c>
      <c r="C3795" s="104" t="s">
        <v>2063</v>
      </c>
      <c r="D3795" s="12"/>
      <c r="E3795" s="175"/>
      <c r="F3795" s="92"/>
      <c r="G3795" s="92"/>
    </row>
    <row r="3796" spans="2:7" outlineLevel="1">
      <c r="B3796" s="83"/>
      <c r="C3796" s="233" t="s">
        <v>2053</v>
      </c>
      <c r="D3796" s="12" t="s">
        <v>132</v>
      </c>
      <c r="E3796" s="175">
        <v>1</v>
      </c>
      <c r="F3796" s="254"/>
      <c r="G3796" s="92">
        <f>E3796*F3796</f>
        <v>0</v>
      </c>
    </row>
    <row r="3797" spans="2:7" outlineLevel="1">
      <c r="B3797" s="332"/>
      <c r="C3797" s="2"/>
      <c r="D3797" s="12"/>
      <c r="E3797" s="175"/>
      <c r="F3797" s="92"/>
      <c r="G3797" s="92"/>
    </row>
    <row r="3798" spans="2:7" ht="300" outlineLevel="1">
      <c r="B3798" s="83">
        <v>33</v>
      </c>
      <c r="C3798" s="104" t="s">
        <v>2064</v>
      </c>
      <c r="D3798" s="12"/>
      <c r="E3798" s="175"/>
      <c r="F3798" s="92"/>
      <c r="G3798" s="92"/>
    </row>
    <row r="3799" spans="2:7" ht="195" outlineLevel="1">
      <c r="B3799" s="83"/>
      <c r="C3799" s="104" t="s">
        <v>2065</v>
      </c>
      <c r="D3799" s="12"/>
      <c r="E3799" s="175"/>
      <c r="F3799" s="92"/>
      <c r="G3799" s="92"/>
    </row>
    <row r="3800" spans="2:7" ht="60" outlineLevel="1">
      <c r="B3800" s="83"/>
      <c r="C3800" s="233" t="s">
        <v>2066</v>
      </c>
      <c r="D3800" s="12" t="s">
        <v>132</v>
      </c>
      <c r="E3800" s="175">
        <v>1</v>
      </c>
      <c r="F3800" s="254"/>
      <c r="G3800" s="92">
        <f>E3800*F3800</f>
        <v>0</v>
      </c>
    </row>
    <row r="3801" spans="2:7" outlineLevel="1">
      <c r="B3801" s="332"/>
      <c r="C3801" s="2"/>
      <c r="D3801" s="12"/>
      <c r="E3801" s="175"/>
      <c r="F3801" s="92"/>
      <c r="G3801" s="92"/>
    </row>
    <row r="3802" spans="2:7" ht="75" outlineLevel="1">
      <c r="B3802" s="83">
        <v>33</v>
      </c>
      <c r="C3802" s="233" t="s">
        <v>2067</v>
      </c>
      <c r="D3802" s="12"/>
      <c r="E3802" s="175"/>
      <c r="F3802" s="92"/>
      <c r="G3802" s="92"/>
    </row>
    <row r="3803" spans="2:7" ht="30" outlineLevel="1">
      <c r="B3803" s="83"/>
      <c r="C3803" s="233" t="s">
        <v>2068</v>
      </c>
      <c r="D3803" s="12"/>
      <c r="E3803" s="175"/>
      <c r="F3803" s="92"/>
      <c r="G3803" s="92"/>
    </row>
    <row r="3804" spans="2:7" ht="30" outlineLevel="1">
      <c r="B3804" s="83"/>
      <c r="C3804" s="233" t="s">
        <v>2069</v>
      </c>
      <c r="D3804" s="12"/>
      <c r="E3804" s="175"/>
      <c r="F3804" s="92"/>
      <c r="G3804" s="92"/>
    </row>
    <row r="3805" spans="2:7" outlineLevel="1">
      <c r="B3805" s="83"/>
      <c r="C3805" s="233" t="s">
        <v>2070</v>
      </c>
      <c r="D3805" s="12"/>
      <c r="E3805" s="175"/>
      <c r="F3805" s="92"/>
      <c r="G3805" s="92"/>
    </row>
    <row r="3806" spans="2:7" outlineLevel="1">
      <c r="B3806" s="83"/>
      <c r="C3806" s="233" t="s">
        <v>2071</v>
      </c>
      <c r="D3806" s="12"/>
      <c r="E3806" s="175"/>
      <c r="F3806" s="92"/>
      <c r="G3806" s="92"/>
    </row>
    <row r="3807" spans="2:7" outlineLevel="1">
      <c r="B3807" s="83"/>
      <c r="C3807" s="233" t="s">
        <v>2072</v>
      </c>
      <c r="D3807" s="12"/>
      <c r="E3807" s="175"/>
      <c r="F3807" s="92"/>
      <c r="G3807" s="92"/>
    </row>
    <row r="3808" spans="2:7" outlineLevel="1">
      <c r="B3808" s="83"/>
      <c r="C3808" s="233" t="s">
        <v>2073</v>
      </c>
      <c r="D3808" s="12"/>
      <c r="E3808" s="175"/>
      <c r="F3808" s="92"/>
      <c r="G3808" s="92"/>
    </row>
    <row r="3809" spans="2:7" outlineLevel="1">
      <c r="B3809" s="83"/>
      <c r="C3809" s="233" t="s">
        <v>2074</v>
      </c>
      <c r="D3809" s="12"/>
      <c r="E3809" s="175"/>
      <c r="F3809" s="92"/>
      <c r="G3809" s="92"/>
    </row>
    <row r="3810" spans="2:7" outlineLevel="1">
      <c r="B3810" s="83"/>
      <c r="C3810" s="233" t="s">
        <v>2075</v>
      </c>
      <c r="D3810" s="12"/>
      <c r="E3810" s="175"/>
      <c r="F3810" s="92"/>
      <c r="G3810" s="92"/>
    </row>
    <row r="3811" spans="2:7" outlineLevel="1">
      <c r="B3811" s="83"/>
      <c r="C3811" s="233" t="s">
        <v>2076</v>
      </c>
      <c r="D3811" s="12"/>
      <c r="E3811" s="175"/>
      <c r="F3811" s="92"/>
      <c r="G3811" s="92"/>
    </row>
    <row r="3812" spans="2:7" outlineLevel="1">
      <c r="B3812" s="83"/>
      <c r="C3812" s="233" t="s">
        <v>2077</v>
      </c>
      <c r="D3812" s="12"/>
      <c r="E3812" s="175"/>
      <c r="F3812" s="92"/>
      <c r="G3812" s="92"/>
    </row>
    <row r="3813" spans="2:7" outlineLevel="1">
      <c r="B3813" s="83"/>
      <c r="C3813" s="233" t="s">
        <v>2078</v>
      </c>
      <c r="D3813" s="12"/>
      <c r="E3813" s="175"/>
      <c r="F3813" s="92"/>
      <c r="G3813" s="92"/>
    </row>
    <row r="3814" spans="2:7" outlineLevel="1">
      <c r="B3814" s="83"/>
      <c r="C3814" s="233" t="s">
        <v>2079</v>
      </c>
      <c r="D3814" s="12"/>
      <c r="E3814" s="175"/>
      <c r="F3814" s="92"/>
      <c r="G3814" s="92"/>
    </row>
    <row r="3815" spans="2:7" outlineLevel="1">
      <c r="B3815" s="83"/>
      <c r="C3815" s="233" t="s">
        <v>2080</v>
      </c>
      <c r="D3815" s="12"/>
      <c r="E3815" s="175"/>
      <c r="F3815" s="92"/>
      <c r="G3815" s="92"/>
    </row>
    <row r="3816" spans="2:7" ht="30" outlineLevel="1">
      <c r="B3816" s="83"/>
      <c r="C3816" s="233" t="s">
        <v>2081</v>
      </c>
      <c r="D3816" s="12"/>
      <c r="E3816" s="175"/>
      <c r="F3816" s="92"/>
      <c r="G3816" s="92"/>
    </row>
    <row r="3817" spans="2:7" outlineLevel="1">
      <c r="B3817" s="83"/>
      <c r="C3817" s="233" t="s">
        <v>2082</v>
      </c>
      <c r="D3817" s="12"/>
      <c r="E3817" s="175"/>
      <c r="F3817" s="92"/>
      <c r="G3817" s="92"/>
    </row>
    <row r="3818" spans="2:7" outlineLevel="1">
      <c r="B3818" s="83"/>
      <c r="C3818" s="233" t="s">
        <v>2083</v>
      </c>
      <c r="D3818" s="12" t="s">
        <v>575</v>
      </c>
      <c r="E3818" s="175">
        <v>95</v>
      </c>
      <c r="F3818" s="338"/>
      <c r="G3818" s="92">
        <f>E3818*F3818</f>
        <v>0</v>
      </c>
    </row>
    <row r="3819" spans="2:7" outlineLevel="1">
      <c r="B3819" s="83"/>
      <c r="C3819" s="2"/>
      <c r="D3819" s="12"/>
      <c r="E3819" s="175"/>
      <c r="F3819" s="92"/>
      <c r="G3819" s="92"/>
    </row>
    <row r="3820" spans="2:7" ht="30" outlineLevel="1">
      <c r="B3820" s="83">
        <v>34</v>
      </c>
      <c r="C3820" s="233" t="s">
        <v>2084</v>
      </c>
      <c r="D3820" s="12"/>
      <c r="E3820" s="175"/>
      <c r="F3820" s="92"/>
      <c r="G3820" s="92"/>
    </row>
    <row r="3821" spans="2:7" outlineLevel="1">
      <c r="B3821" s="83" t="s">
        <v>89</v>
      </c>
      <c r="C3821" s="233" t="s">
        <v>2053</v>
      </c>
      <c r="D3821" s="12" t="s">
        <v>132</v>
      </c>
      <c r="E3821" s="175">
        <v>1</v>
      </c>
      <c r="F3821" s="338"/>
      <c r="G3821" s="92">
        <f>E3821*F3821</f>
        <v>0</v>
      </c>
    </row>
    <row r="3822" spans="2:7" outlineLevel="1">
      <c r="B3822" s="83"/>
      <c r="C3822" s="233"/>
      <c r="D3822" s="47"/>
      <c r="E3822" s="472"/>
      <c r="F3822" s="92"/>
      <c r="G3822" s="92"/>
    </row>
    <row r="3823" spans="2:7" outlineLevel="1">
      <c r="B3823" s="83">
        <v>35</v>
      </c>
      <c r="C3823" s="233" t="s">
        <v>2085</v>
      </c>
      <c r="D3823" s="12"/>
      <c r="E3823" s="175"/>
      <c r="F3823" s="92"/>
      <c r="G3823" s="92"/>
    </row>
    <row r="3824" spans="2:7" outlineLevel="1">
      <c r="B3824" s="83" t="s">
        <v>89</v>
      </c>
      <c r="C3824" s="233" t="s">
        <v>2053</v>
      </c>
      <c r="D3824" s="12" t="s">
        <v>575</v>
      </c>
      <c r="E3824" s="175">
        <v>1</v>
      </c>
      <c r="F3824" s="338"/>
      <c r="G3824" s="92">
        <f>E3824*F3824</f>
        <v>0</v>
      </c>
    </row>
    <row r="3825" spans="2:7" outlineLevel="1">
      <c r="B3825" s="83"/>
      <c r="C3825" s="233"/>
      <c r="D3825" s="47"/>
      <c r="E3825" s="472"/>
      <c r="F3825" s="92"/>
      <c r="G3825" s="92"/>
    </row>
    <row r="3826" spans="2:7" ht="30" outlineLevel="1">
      <c r="B3826" s="83">
        <v>36</v>
      </c>
      <c r="C3826" s="233" t="s">
        <v>2086</v>
      </c>
      <c r="D3826" s="12"/>
      <c r="E3826" s="175"/>
      <c r="F3826" s="92"/>
      <c r="G3826" s="92"/>
    </row>
    <row r="3827" spans="2:7" ht="60" outlineLevel="1">
      <c r="B3827" s="83" t="s">
        <v>89</v>
      </c>
      <c r="C3827" s="233" t="s">
        <v>2087</v>
      </c>
      <c r="D3827" s="47" t="s">
        <v>575</v>
      </c>
      <c r="E3827" s="472">
        <v>1</v>
      </c>
      <c r="F3827" s="92"/>
      <c r="G3827" s="92"/>
    </row>
    <row r="3828" spans="2:7" ht="45" outlineLevel="1">
      <c r="B3828" s="83"/>
      <c r="C3828" s="233" t="s">
        <v>2088</v>
      </c>
      <c r="D3828" s="47"/>
      <c r="E3828" s="472"/>
      <c r="F3828" s="92"/>
      <c r="G3828" s="92"/>
    </row>
    <row r="3829" spans="2:7" outlineLevel="1">
      <c r="B3829" s="83"/>
      <c r="C3829" s="233" t="s">
        <v>2089</v>
      </c>
      <c r="D3829" s="47" t="s">
        <v>575</v>
      </c>
      <c r="E3829" s="472">
        <v>1</v>
      </c>
      <c r="F3829" s="92"/>
      <c r="G3829" s="92"/>
    </row>
    <row r="3830" spans="2:7" ht="30" outlineLevel="1">
      <c r="B3830" s="83"/>
      <c r="C3830" s="233" t="s">
        <v>2090</v>
      </c>
      <c r="D3830" s="47" t="s">
        <v>575</v>
      </c>
      <c r="E3830" s="472">
        <v>1</v>
      </c>
      <c r="F3830" s="92"/>
      <c r="G3830" s="92"/>
    </row>
    <row r="3831" spans="2:7" ht="30" outlineLevel="1">
      <c r="B3831" s="83"/>
      <c r="C3831" s="233" t="s">
        <v>2091</v>
      </c>
      <c r="D3831" s="47" t="s">
        <v>575</v>
      </c>
      <c r="E3831" s="472">
        <v>1</v>
      </c>
      <c r="F3831" s="92"/>
      <c r="G3831" s="92"/>
    </row>
    <row r="3832" spans="2:7" outlineLevel="1">
      <c r="B3832" s="83"/>
      <c r="C3832" s="233" t="s">
        <v>2092</v>
      </c>
      <c r="D3832" s="47" t="s">
        <v>2093</v>
      </c>
      <c r="E3832" s="472">
        <v>3</v>
      </c>
      <c r="F3832" s="92"/>
      <c r="G3832" s="92"/>
    </row>
    <row r="3833" spans="2:7" outlineLevel="1">
      <c r="B3833" s="83"/>
      <c r="C3833" s="233" t="s">
        <v>2094</v>
      </c>
      <c r="D3833" s="47" t="s">
        <v>575</v>
      </c>
      <c r="E3833" s="472">
        <v>1</v>
      </c>
      <c r="F3833" s="92"/>
      <c r="G3833" s="92"/>
    </row>
    <row r="3834" spans="2:7" outlineLevel="1">
      <c r="B3834" s="83"/>
      <c r="C3834" s="233" t="s">
        <v>2095</v>
      </c>
      <c r="D3834" s="47" t="s">
        <v>575</v>
      </c>
      <c r="E3834" s="472">
        <v>21</v>
      </c>
      <c r="F3834" s="92"/>
      <c r="G3834" s="92"/>
    </row>
    <row r="3835" spans="2:7" outlineLevel="1">
      <c r="B3835" s="83"/>
      <c r="C3835" s="233" t="s">
        <v>2096</v>
      </c>
      <c r="D3835" s="47" t="s">
        <v>575</v>
      </c>
      <c r="E3835" s="472">
        <v>1</v>
      </c>
      <c r="F3835" s="92"/>
      <c r="G3835" s="92"/>
    </row>
    <row r="3836" spans="2:7" outlineLevel="1">
      <c r="B3836" s="83"/>
      <c r="C3836" s="233" t="s">
        <v>2097</v>
      </c>
      <c r="D3836" s="47" t="s">
        <v>575</v>
      </c>
      <c r="E3836" s="472">
        <v>1</v>
      </c>
      <c r="F3836" s="92"/>
      <c r="G3836" s="92"/>
    </row>
    <row r="3837" spans="2:7" outlineLevel="1">
      <c r="B3837" s="83"/>
      <c r="C3837" s="233" t="s">
        <v>2098</v>
      </c>
      <c r="D3837" s="47" t="s">
        <v>575</v>
      </c>
      <c r="E3837" s="472">
        <v>1</v>
      </c>
      <c r="F3837" s="92"/>
      <c r="G3837" s="92"/>
    </row>
    <row r="3838" spans="2:7" outlineLevel="1">
      <c r="B3838" s="83"/>
      <c r="C3838" s="233" t="s">
        <v>2099</v>
      </c>
      <c r="D3838" s="47" t="s">
        <v>575</v>
      </c>
      <c r="E3838" s="472">
        <v>45</v>
      </c>
      <c r="F3838" s="92"/>
      <c r="G3838" s="92"/>
    </row>
    <row r="3839" spans="2:7" outlineLevel="1">
      <c r="B3839" s="83"/>
      <c r="C3839" s="233" t="s">
        <v>2100</v>
      </c>
      <c r="D3839" s="47" t="s">
        <v>575</v>
      </c>
      <c r="E3839" s="472">
        <v>12</v>
      </c>
      <c r="F3839" s="92"/>
      <c r="G3839" s="92"/>
    </row>
    <row r="3840" spans="2:7" outlineLevel="1">
      <c r="B3840" s="83"/>
      <c r="C3840" s="233" t="s">
        <v>2101</v>
      </c>
      <c r="D3840" s="47" t="s">
        <v>575</v>
      </c>
      <c r="E3840" s="472">
        <v>3</v>
      </c>
      <c r="F3840" s="92"/>
      <c r="G3840" s="92"/>
    </row>
    <row r="3841" spans="2:7" outlineLevel="1">
      <c r="B3841" s="83"/>
      <c r="C3841" s="233" t="s">
        <v>2102</v>
      </c>
      <c r="D3841" s="47" t="s">
        <v>575</v>
      </c>
      <c r="E3841" s="472">
        <v>3</v>
      </c>
      <c r="F3841" s="92"/>
      <c r="G3841" s="92"/>
    </row>
    <row r="3842" spans="2:7" ht="30" outlineLevel="1">
      <c r="B3842" s="83"/>
      <c r="C3842" s="233" t="s">
        <v>2103</v>
      </c>
      <c r="D3842" s="47" t="s">
        <v>575</v>
      </c>
      <c r="E3842" s="472">
        <v>1</v>
      </c>
      <c r="F3842" s="92"/>
      <c r="G3842" s="92"/>
    </row>
    <row r="3843" spans="2:7" outlineLevel="1">
      <c r="B3843" s="83"/>
      <c r="C3843" s="233" t="s">
        <v>2104</v>
      </c>
      <c r="D3843" s="47" t="s">
        <v>575</v>
      </c>
      <c r="E3843" s="472">
        <v>3</v>
      </c>
      <c r="F3843" s="92"/>
      <c r="G3843" s="92"/>
    </row>
    <row r="3844" spans="2:7" ht="30" outlineLevel="1">
      <c r="B3844" s="83"/>
      <c r="C3844" s="233" t="s">
        <v>2105</v>
      </c>
      <c r="D3844" s="47" t="s">
        <v>575</v>
      </c>
      <c r="E3844" s="472">
        <v>1</v>
      </c>
      <c r="F3844" s="92"/>
      <c r="G3844" s="92"/>
    </row>
    <row r="3845" spans="2:7" outlineLevel="1">
      <c r="B3845" s="83"/>
      <c r="C3845" s="233" t="s">
        <v>2106</v>
      </c>
      <c r="D3845" s="47" t="s">
        <v>575</v>
      </c>
      <c r="E3845" s="472">
        <v>4</v>
      </c>
      <c r="F3845" s="92"/>
      <c r="G3845" s="92"/>
    </row>
    <row r="3846" spans="2:7" outlineLevel="1">
      <c r="B3846" s="83"/>
      <c r="C3846" s="233" t="s">
        <v>2107</v>
      </c>
      <c r="D3846" s="47" t="s">
        <v>132</v>
      </c>
      <c r="E3846" s="472">
        <v>1</v>
      </c>
      <c r="F3846" s="92"/>
      <c r="G3846" s="92"/>
    </row>
    <row r="3847" spans="2:7" outlineLevel="1">
      <c r="B3847" s="83"/>
      <c r="C3847" s="233" t="s">
        <v>2108</v>
      </c>
      <c r="D3847" s="47" t="s">
        <v>575</v>
      </c>
      <c r="E3847" s="472">
        <v>3</v>
      </c>
      <c r="F3847" s="92"/>
      <c r="G3847" s="92"/>
    </row>
    <row r="3848" spans="2:7" outlineLevel="1">
      <c r="B3848" s="83"/>
      <c r="C3848" s="233" t="s">
        <v>2109</v>
      </c>
      <c r="D3848" s="47" t="s">
        <v>575</v>
      </c>
      <c r="E3848" s="472">
        <v>2</v>
      </c>
      <c r="F3848" s="92"/>
      <c r="G3848" s="92"/>
    </row>
    <row r="3849" spans="2:7" outlineLevel="1">
      <c r="B3849" s="83"/>
      <c r="C3849" s="233" t="s">
        <v>2110</v>
      </c>
      <c r="D3849" s="47" t="s">
        <v>575</v>
      </c>
      <c r="E3849" s="472">
        <v>1</v>
      </c>
      <c r="F3849" s="92"/>
      <c r="G3849" s="92"/>
    </row>
    <row r="3850" spans="2:7" outlineLevel="1">
      <c r="B3850" s="83"/>
      <c r="C3850" s="233" t="s">
        <v>2111</v>
      </c>
      <c r="D3850" s="47" t="s">
        <v>575</v>
      </c>
      <c r="E3850" s="472">
        <v>1</v>
      </c>
      <c r="F3850" s="92"/>
      <c r="G3850" s="92"/>
    </row>
    <row r="3851" spans="2:7" outlineLevel="1">
      <c r="B3851" s="83"/>
      <c r="C3851" s="233" t="s">
        <v>2112</v>
      </c>
      <c r="D3851" s="47" t="s">
        <v>575</v>
      </c>
      <c r="E3851" s="472">
        <v>1</v>
      </c>
      <c r="F3851" s="92"/>
      <c r="G3851" s="92"/>
    </row>
    <row r="3852" spans="2:7" outlineLevel="1">
      <c r="B3852" s="83"/>
      <c r="C3852" s="233" t="s">
        <v>2113</v>
      </c>
      <c r="D3852" s="47" t="s">
        <v>575</v>
      </c>
      <c r="E3852" s="472">
        <v>1</v>
      </c>
      <c r="F3852" s="92"/>
      <c r="G3852" s="92"/>
    </row>
    <row r="3853" spans="2:7" ht="60" outlineLevel="1">
      <c r="B3853" s="83"/>
      <c r="C3853" s="233" t="s">
        <v>2114</v>
      </c>
      <c r="D3853" s="47" t="s">
        <v>132</v>
      </c>
      <c r="E3853" s="472">
        <v>1</v>
      </c>
      <c r="F3853" s="92"/>
      <c r="G3853" s="92"/>
    </row>
    <row r="3854" spans="2:7" outlineLevel="1">
      <c r="B3854" s="83"/>
      <c r="C3854" s="233" t="s">
        <v>2115</v>
      </c>
      <c r="D3854" s="12" t="s">
        <v>132</v>
      </c>
      <c r="E3854" s="175">
        <v>1</v>
      </c>
      <c r="F3854" s="338"/>
      <c r="G3854" s="92">
        <f>E3854*F3854</f>
        <v>0</v>
      </c>
    </row>
    <row r="3855" spans="2:7" outlineLevel="1">
      <c r="B3855" s="83"/>
      <c r="C3855" s="2"/>
      <c r="D3855" s="12"/>
      <c r="E3855" s="175"/>
      <c r="F3855" s="92"/>
      <c r="G3855" s="92"/>
    </row>
    <row r="3856" spans="2:7" ht="30" outlineLevel="1">
      <c r="B3856" s="83">
        <v>37</v>
      </c>
      <c r="C3856" s="233" t="s">
        <v>2116</v>
      </c>
      <c r="D3856" s="12"/>
      <c r="E3856" s="175"/>
      <c r="F3856" s="92"/>
      <c r="G3856" s="92"/>
    </row>
    <row r="3857" spans="2:7" ht="60" outlineLevel="1">
      <c r="B3857" s="83"/>
      <c r="C3857" s="233" t="s">
        <v>2087</v>
      </c>
      <c r="D3857" s="47" t="s">
        <v>575</v>
      </c>
      <c r="E3857" s="472">
        <v>1</v>
      </c>
      <c r="F3857" s="92"/>
      <c r="G3857" s="92"/>
    </row>
    <row r="3858" spans="2:7" ht="45" outlineLevel="1">
      <c r="B3858" s="83"/>
      <c r="C3858" s="233" t="s">
        <v>2117</v>
      </c>
      <c r="D3858" s="47"/>
      <c r="E3858" s="472"/>
      <c r="F3858" s="92"/>
      <c r="G3858" s="92"/>
    </row>
    <row r="3859" spans="2:7" outlineLevel="1">
      <c r="B3859" s="83"/>
      <c r="C3859" s="233" t="s">
        <v>2118</v>
      </c>
      <c r="D3859" s="47" t="s">
        <v>575</v>
      </c>
      <c r="E3859" s="472">
        <v>1</v>
      </c>
      <c r="F3859" s="92"/>
      <c r="G3859" s="92"/>
    </row>
    <row r="3860" spans="2:7" ht="30" outlineLevel="1">
      <c r="B3860" s="83"/>
      <c r="C3860" s="233" t="s">
        <v>2090</v>
      </c>
      <c r="D3860" s="47" t="s">
        <v>575</v>
      </c>
      <c r="E3860" s="472">
        <v>1</v>
      </c>
      <c r="F3860" s="92"/>
      <c r="G3860" s="92"/>
    </row>
    <row r="3861" spans="2:7" ht="30" outlineLevel="1">
      <c r="B3861" s="83"/>
      <c r="C3861" s="233" t="s">
        <v>2091</v>
      </c>
      <c r="D3861" s="47" t="s">
        <v>575</v>
      </c>
      <c r="E3861" s="472">
        <v>1</v>
      </c>
      <c r="F3861" s="92"/>
      <c r="G3861" s="92"/>
    </row>
    <row r="3862" spans="2:7" outlineLevel="1">
      <c r="B3862" s="83"/>
      <c r="C3862" s="233" t="s">
        <v>2092</v>
      </c>
      <c r="D3862" s="47" t="s">
        <v>2093</v>
      </c>
      <c r="E3862" s="472">
        <v>3</v>
      </c>
      <c r="F3862" s="92"/>
      <c r="G3862" s="92"/>
    </row>
    <row r="3863" spans="2:7" outlineLevel="1">
      <c r="B3863" s="83"/>
      <c r="C3863" s="233" t="s">
        <v>2119</v>
      </c>
      <c r="D3863" s="47" t="s">
        <v>575</v>
      </c>
      <c r="E3863" s="472">
        <v>2</v>
      </c>
      <c r="F3863" s="92"/>
      <c r="G3863" s="92"/>
    </row>
    <row r="3864" spans="2:7" outlineLevel="1">
      <c r="B3864" s="83"/>
      <c r="C3864" s="233" t="s">
        <v>2095</v>
      </c>
      <c r="D3864" s="47" t="s">
        <v>575</v>
      </c>
      <c r="E3864" s="472">
        <v>3</v>
      </c>
      <c r="F3864" s="92"/>
      <c r="G3864" s="92"/>
    </row>
    <row r="3865" spans="2:7" outlineLevel="1">
      <c r="B3865" s="83"/>
      <c r="C3865" s="233" t="s">
        <v>2096</v>
      </c>
      <c r="D3865" s="47" t="s">
        <v>575</v>
      </c>
      <c r="E3865" s="472">
        <v>3</v>
      </c>
      <c r="F3865" s="92"/>
      <c r="G3865" s="92"/>
    </row>
    <row r="3866" spans="2:7" outlineLevel="1">
      <c r="B3866" s="83"/>
      <c r="C3866" s="233" t="s">
        <v>2099</v>
      </c>
      <c r="D3866" s="47" t="s">
        <v>575</v>
      </c>
      <c r="E3866" s="472">
        <v>9</v>
      </c>
      <c r="F3866" s="92"/>
      <c r="G3866" s="92"/>
    </row>
    <row r="3867" spans="2:7" outlineLevel="1">
      <c r="B3867" s="83"/>
      <c r="C3867" s="233" t="s">
        <v>2100</v>
      </c>
      <c r="D3867" s="47" t="s">
        <v>575</v>
      </c>
      <c r="E3867" s="472">
        <v>18</v>
      </c>
      <c r="F3867" s="92"/>
      <c r="G3867" s="92"/>
    </row>
    <row r="3868" spans="2:7" ht="30" outlineLevel="1">
      <c r="B3868" s="83"/>
      <c r="C3868" s="233" t="s">
        <v>2103</v>
      </c>
      <c r="D3868" s="47" t="s">
        <v>575</v>
      </c>
      <c r="E3868" s="472">
        <v>1</v>
      </c>
      <c r="F3868" s="92"/>
      <c r="G3868" s="92"/>
    </row>
    <row r="3869" spans="2:7" outlineLevel="1">
      <c r="B3869" s="83"/>
      <c r="C3869" s="233" t="s">
        <v>2120</v>
      </c>
      <c r="D3869" s="47" t="s">
        <v>575</v>
      </c>
      <c r="E3869" s="472">
        <v>3</v>
      </c>
      <c r="F3869" s="92"/>
      <c r="G3869" s="92"/>
    </row>
    <row r="3870" spans="2:7" ht="30" outlineLevel="1">
      <c r="B3870" s="83"/>
      <c r="C3870" s="233" t="s">
        <v>2105</v>
      </c>
      <c r="D3870" s="47" t="s">
        <v>575</v>
      </c>
      <c r="E3870" s="472">
        <v>1</v>
      </c>
      <c r="F3870" s="92"/>
      <c r="G3870" s="92"/>
    </row>
    <row r="3871" spans="2:7" outlineLevel="1">
      <c r="B3871" s="83"/>
      <c r="C3871" s="233" t="s">
        <v>2106</v>
      </c>
      <c r="D3871" s="47" t="s">
        <v>575</v>
      </c>
      <c r="E3871" s="472">
        <v>4</v>
      </c>
      <c r="F3871" s="92"/>
      <c r="G3871" s="92"/>
    </row>
    <row r="3872" spans="2:7" outlineLevel="1">
      <c r="B3872" s="83"/>
      <c r="C3872" s="233" t="s">
        <v>2107</v>
      </c>
      <c r="D3872" s="47" t="s">
        <v>132</v>
      </c>
      <c r="E3872" s="472">
        <v>1</v>
      </c>
      <c r="F3872" s="92"/>
      <c r="G3872" s="92"/>
    </row>
    <row r="3873" spans="1:7" outlineLevel="1">
      <c r="B3873" s="83"/>
      <c r="C3873" s="233" t="s">
        <v>2108</v>
      </c>
      <c r="D3873" s="47" t="s">
        <v>575</v>
      </c>
      <c r="E3873" s="472">
        <v>3</v>
      </c>
      <c r="F3873" s="92"/>
      <c r="G3873" s="92"/>
    </row>
    <row r="3874" spans="1:7" outlineLevel="1">
      <c r="B3874" s="83"/>
      <c r="C3874" s="233" t="s">
        <v>2109</v>
      </c>
      <c r="D3874" s="47" t="s">
        <v>575</v>
      </c>
      <c r="E3874" s="472">
        <v>2</v>
      </c>
      <c r="F3874" s="92"/>
      <c r="G3874" s="92"/>
    </row>
    <row r="3875" spans="1:7" outlineLevel="1">
      <c r="B3875" s="83"/>
      <c r="C3875" s="233" t="s">
        <v>2110</v>
      </c>
      <c r="D3875" s="47" t="s">
        <v>575</v>
      </c>
      <c r="E3875" s="472">
        <v>1</v>
      </c>
      <c r="F3875" s="92"/>
      <c r="G3875" s="92"/>
    </row>
    <row r="3876" spans="1:7" outlineLevel="1">
      <c r="B3876" s="83"/>
      <c r="C3876" s="233" t="s">
        <v>2111</v>
      </c>
      <c r="D3876" s="47" t="s">
        <v>575</v>
      </c>
      <c r="E3876" s="472">
        <v>1</v>
      </c>
      <c r="F3876" s="92"/>
      <c r="G3876" s="92"/>
    </row>
    <row r="3877" spans="1:7" outlineLevel="1">
      <c r="B3877" s="83"/>
      <c r="C3877" s="233" t="s">
        <v>2112</v>
      </c>
      <c r="D3877" s="47" t="s">
        <v>575</v>
      </c>
      <c r="E3877" s="472">
        <v>1</v>
      </c>
      <c r="F3877" s="92"/>
      <c r="G3877" s="92"/>
    </row>
    <row r="3878" spans="1:7" outlineLevel="1">
      <c r="B3878" s="83"/>
      <c r="C3878" s="233" t="s">
        <v>2113</v>
      </c>
      <c r="D3878" s="47" t="s">
        <v>575</v>
      </c>
      <c r="E3878" s="472">
        <v>1</v>
      </c>
      <c r="F3878" s="92"/>
      <c r="G3878" s="92"/>
    </row>
    <row r="3879" spans="1:7" ht="60" outlineLevel="1">
      <c r="B3879" s="83"/>
      <c r="C3879" s="233" t="s">
        <v>2114</v>
      </c>
      <c r="D3879" s="47" t="s">
        <v>132</v>
      </c>
      <c r="E3879" s="472">
        <v>1</v>
      </c>
      <c r="F3879" s="92"/>
      <c r="G3879" s="92"/>
    </row>
    <row r="3880" spans="1:7" outlineLevel="1">
      <c r="B3880" s="83"/>
      <c r="C3880" s="233" t="s">
        <v>2121</v>
      </c>
      <c r="D3880" s="12" t="s">
        <v>132</v>
      </c>
      <c r="E3880" s="175">
        <v>1</v>
      </c>
      <c r="F3880" s="338"/>
      <c r="G3880" s="92">
        <f>E3880*F3880</f>
        <v>0</v>
      </c>
    </row>
    <row r="3881" spans="1:7" outlineLevel="1">
      <c r="B3881" s="83"/>
      <c r="C3881" s="2"/>
      <c r="D3881" s="12"/>
      <c r="E3881" s="175"/>
      <c r="F3881" s="92"/>
      <c r="G3881" s="92"/>
    </row>
    <row r="3882" spans="1:7" ht="30" outlineLevel="1">
      <c r="B3882" s="83">
        <v>38</v>
      </c>
      <c r="C3882" s="233" t="s">
        <v>2122</v>
      </c>
      <c r="D3882" s="12"/>
      <c r="E3882" s="175"/>
      <c r="F3882" s="92"/>
      <c r="G3882" s="92"/>
    </row>
    <row r="3883" spans="1:7" ht="45" outlineLevel="1">
      <c r="B3883" s="83" t="s">
        <v>89</v>
      </c>
      <c r="C3883" s="233" t="s">
        <v>2123</v>
      </c>
      <c r="D3883" s="47" t="s">
        <v>575</v>
      </c>
      <c r="E3883" s="472">
        <v>1</v>
      </c>
      <c r="F3883" s="92"/>
      <c r="G3883" s="92"/>
    </row>
    <row r="3884" spans="1:7" ht="51" outlineLevel="1">
      <c r="A3884" s="228"/>
      <c r="B3884" s="267"/>
      <c r="C3884" s="473" t="s">
        <v>2124</v>
      </c>
      <c r="D3884" s="474" t="s">
        <v>575</v>
      </c>
      <c r="E3884" s="475">
        <v>1</v>
      </c>
      <c r="F3884" s="476"/>
      <c r="G3884" s="476"/>
    </row>
    <row r="3885" spans="1:7" ht="25.5" outlineLevel="1">
      <c r="A3885" s="228"/>
      <c r="B3885" s="267" t="s">
        <v>89</v>
      </c>
      <c r="C3885" s="96" t="s">
        <v>2125</v>
      </c>
      <c r="D3885" s="474" t="s">
        <v>575</v>
      </c>
      <c r="E3885" s="475">
        <v>4</v>
      </c>
      <c r="F3885" s="476"/>
      <c r="G3885" s="476"/>
    </row>
    <row r="3886" spans="1:7" outlineLevel="1">
      <c r="A3886" s="228"/>
      <c r="B3886" s="267"/>
      <c r="C3886" s="473" t="s">
        <v>2126</v>
      </c>
      <c r="D3886" s="477" t="s">
        <v>575</v>
      </c>
      <c r="E3886" s="477">
        <v>7</v>
      </c>
      <c r="F3886" s="476"/>
      <c r="G3886" s="476"/>
    </row>
    <row r="3887" spans="1:7" outlineLevel="1">
      <c r="A3887" s="228"/>
      <c r="B3887" s="267"/>
      <c r="C3887" s="473" t="s">
        <v>2127</v>
      </c>
      <c r="D3887" s="477" t="s">
        <v>575</v>
      </c>
      <c r="E3887" s="475">
        <v>15</v>
      </c>
      <c r="F3887" s="476"/>
      <c r="G3887" s="476"/>
    </row>
    <row r="3888" spans="1:7" outlineLevel="1">
      <c r="A3888" s="228"/>
      <c r="B3888" s="267" t="s">
        <v>89</v>
      </c>
      <c r="C3888" s="478" t="s">
        <v>2128</v>
      </c>
      <c r="D3888" s="477" t="s">
        <v>575</v>
      </c>
      <c r="E3888" s="477">
        <v>30</v>
      </c>
      <c r="F3888" s="476"/>
      <c r="G3888" s="476"/>
    </row>
    <row r="3889" spans="1:7" outlineLevel="1">
      <c r="A3889" s="228"/>
      <c r="B3889" s="267" t="s">
        <v>89</v>
      </c>
      <c r="C3889" s="478" t="s">
        <v>2129</v>
      </c>
      <c r="D3889" s="477" t="s">
        <v>132</v>
      </c>
      <c r="E3889" s="477">
        <v>1</v>
      </c>
      <c r="F3889" s="476"/>
      <c r="G3889" s="476"/>
    </row>
    <row r="3890" spans="1:7" ht="25.5" outlineLevel="1">
      <c r="A3890" s="228"/>
      <c r="B3890" s="267" t="s">
        <v>89</v>
      </c>
      <c r="C3890" s="473" t="s">
        <v>2130</v>
      </c>
      <c r="D3890" s="477" t="s">
        <v>575</v>
      </c>
      <c r="E3890" s="477">
        <v>1</v>
      </c>
      <c r="F3890" s="476"/>
      <c r="G3890" s="476"/>
    </row>
    <row r="3891" spans="1:7" ht="26.25" outlineLevel="1">
      <c r="A3891" s="228"/>
      <c r="B3891" s="267" t="s">
        <v>89</v>
      </c>
      <c r="C3891" s="113" t="s">
        <v>2131</v>
      </c>
      <c r="D3891" s="477" t="s">
        <v>132</v>
      </c>
      <c r="E3891" s="477">
        <v>1</v>
      </c>
      <c r="F3891" s="476"/>
      <c r="G3891" s="476"/>
    </row>
    <row r="3892" spans="1:7" outlineLevel="1">
      <c r="A3892" s="228"/>
      <c r="B3892" s="267" t="s">
        <v>89</v>
      </c>
      <c r="C3892" s="473" t="s">
        <v>2132</v>
      </c>
      <c r="D3892" s="477" t="s">
        <v>132</v>
      </c>
      <c r="E3892" s="477">
        <v>1</v>
      </c>
      <c r="F3892" s="476"/>
      <c r="G3892" s="476"/>
    </row>
    <row r="3893" spans="1:7" outlineLevel="1">
      <c r="B3893" s="83"/>
      <c r="C3893" s="233" t="s">
        <v>2133</v>
      </c>
      <c r="D3893" s="12" t="s">
        <v>132</v>
      </c>
      <c r="E3893" s="175">
        <v>1</v>
      </c>
      <c r="F3893" s="338"/>
      <c r="G3893" s="92">
        <f>E3893*F3893</f>
        <v>0</v>
      </c>
    </row>
    <row r="3894" spans="1:7" outlineLevel="1">
      <c r="B3894" s="83" t="s">
        <v>89</v>
      </c>
      <c r="C3894" s="2"/>
      <c r="D3894" s="12"/>
      <c r="E3894" s="175"/>
      <c r="F3894" s="92"/>
      <c r="G3894" s="92"/>
    </row>
    <row r="3895" spans="1:7" ht="30" outlineLevel="1">
      <c r="B3895" s="83">
        <v>39</v>
      </c>
      <c r="C3895" s="233" t="s">
        <v>2134</v>
      </c>
      <c r="D3895" s="12"/>
      <c r="E3895" s="175"/>
      <c r="F3895" s="92"/>
      <c r="G3895" s="92"/>
    </row>
    <row r="3896" spans="1:7" ht="45" outlineLevel="1">
      <c r="B3896" s="83" t="s">
        <v>89</v>
      </c>
      <c r="C3896" s="233" t="s">
        <v>2135</v>
      </c>
      <c r="D3896" s="47" t="s">
        <v>575</v>
      </c>
      <c r="E3896" s="472">
        <v>1</v>
      </c>
      <c r="F3896" s="92"/>
      <c r="G3896" s="92"/>
    </row>
    <row r="3897" spans="1:7" ht="45" outlineLevel="1">
      <c r="B3897" s="83" t="s">
        <v>89</v>
      </c>
      <c r="C3897" s="233" t="s">
        <v>2117</v>
      </c>
      <c r="D3897" s="47"/>
      <c r="E3897" s="472"/>
      <c r="F3897" s="92"/>
      <c r="G3897" s="92"/>
    </row>
    <row r="3898" spans="1:7" outlineLevel="1">
      <c r="B3898" s="83" t="s">
        <v>89</v>
      </c>
      <c r="C3898" s="233" t="s">
        <v>2136</v>
      </c>
      <c r="D3898" s="47" t="s">
        <v>575</v>
      </c>
      <c r="E3898" s="472">
        <v>2</v>
      </c>
      <c r="F3898" s="92"/>
      <c r="G3898" s="92"/>
    </row>
    <row r="3899" spans="1:7" outlineLevel="1">
      <c r="B3899" s="83"/>
      <c r="C3899" s="233" t="s">
        <v>2137</v>
      </c>
      <c r="D3899" s="47" t="s">
        <v>575</v>
      </c>
      <c r="E3899" s="472">
        <v>4</v>
      </c>
      <c r="F3899" s="92"/>
      <c r="G3899" s="92"/>
    </row>
    <row r="3900" spans="1:7" outlineLevel="1">
      <c r="B3900" s="83" t="s">
        <v>89</v>
      </c>
      <c r="C3900" s="233" t="s">
        <v>2138</v>
      </c>
      <c r="D3900" s="47" t="s">
        <v>575</v>
      </c>
      <c r="E3900" s="472">
        <v>1</v>
      </c>
      <c r="F3900" s="92"/>
      <c r="G3900" s="92"/>
    </row>
    <row r="3901" spans="1:7" outlineLevel="1">
      <c r="B3901" s="83"/>
      <c r="C3901" s="233" t="s">
        <v>2139</v>
      </c>
      <c r="D3901" s="47" t="s">
        <v>575</v>
      </c>
      <c r="E3901" s="472">
        <v>2</v>
      </c>
      <c r="F3901" s="92"/>
      <c r="G3901" s="92"/>
    </row>
    <row r="3902" spans="1:7" outlineLevel="1">
      <c r="B3902" s="83" t="s">
        <v>89</v>
      </c>
      <c r="C3902" s="233" t="s">
        <v>2140</v>
      </c>
      <c r="D3902" s="47" t="s">
        <v>575</v>
      </c>
      <c r="E3902" s="472">
        <v>4</v>
      </c>
      <c r="F3902" s="92"/>
      <c r="G3902" s="92"/>
    </row>
    <row r="3903" spans="1:7" outlineLevel="1">
      <c r="B3903" s="83" t="s">
        <v>89</v>
      </c>
      <c r="C3903" s="233" t="s">
        <v>2141</v>
      </c>
      <c r="D3903" s="47" t="s">
        <v>575</v>
      </c>
      <c r="E3903" s="472">
        <v>1</v>
      </c>
      <c r="F3903" s="92"/>
      <c r="G3903" s="92"/>
    </row>
    <row r="3904" spans="1:7" outlineLevel="1">
      <c r="B3904" s="83" t="s">
        <v>89</v>
      </c>
      <c r="C3904" s="233" t="s">
        <v>2142</v>
      </c>
      <c r="D3904" s="47" t="s">
        <v>575</v>
      </c>
      <c r="E3904" s="472">
        <v>2</v>
      </c>
      <c r="F3904" s="92"/>
      <c r="G3904" s="92"/>
    </row>
    <row r="3905" spans="2:7" outlineLevel="1">
      <c r="B3905" s="83" t="s">
        <v>89</v>
      </c>
      <c r="C3905" s="233" t="s">
        <v>2110</v>
      </c>
      <c r="D3905" s="47" t="s">
        <v>575</v>
      </c>
      <c r="E3905" s="472">
        <v>1</v>
      </c>
      <c r="F3905" s="92"/>
      <c r="G3905" s="92"/>
    </row>
    <row r="3906" spans="2:7" outlineLevel="1">
      <c r="B3906" s="83" t="s">
        <v>89</v>
      </c>
      <c r="C3906" s="233" t="s">
        <v>2111</v>
      </c>
      <c r="D3906" s="47" t="s">
        <v>575</v>
      </c>
      <c r="E3906" s="472">
        <v>1</v>
      </c>
      <c r="F3906" s="92"/>
      <c r="G3906" s="92"/>
    </row>
    <row r="3907" spans="2:7" outlineLevel="1">
      <c r="B3907" s="83" t="s">
        <v>89</v>
      </c>
      <c r="C3907" s="233" t="s">
        <v>2112</v>
      </c>
      <c r="D3907" s="47" t="s">
        <v>575</v>
      </c>
      <c r="E3907" s="472">
        <v>1</v>
      </c>
      <c r="F3907" s="92"/>
      <c r="G3907" s="92"/>
    </row>
    <row r="3908" spans="2:7" outlineLevel="1">
      <c r="B3908" s="83" t="s">
        <v>89</v>
      </c>
      <c r="C3908" s="233" t="s">
        <v>2113</v>
      </c>
      <c r="D3908" s="47" t="s">
        <v>575</v>
      </c>
      <c r="E3908" s="472">
        <v>1</v>
      </c>
      <c r="F3908" s="92"/>
      <c r="G3908" s="92"/>
    </row>
    <row r="3909" spans="2:7" ht="60" outlineLevel="1">
      <c r="B3909" s="83" t="s">
        <v>89</v>
      </c>
      <c r="C3909" s="233" t="s">
        <v>2114</v>
      </c>
      <c r="D3909" s="47" t="s">
        <v>132</v>
      </c>
      <c r="E3909" s="472">
        <v>1</v>
      </c>
      <c r="F3909" s="92"/>
      <c r="G3909" s="92"/>
    </row>
    <row r="3910" spans="2:7" outlineLevel="1">
      <c r="B3910" s="83" t="s">
        <v>89</v>
      </c>
      <c r="C3910" s="233" t="s">
        <v>2143</v>
      </c>
      <c r="D3910" s="12" t="s">
        <v>132</v>
      </c>
      <c r="E3910" s="175">
        <v>1</v>
      </c>
      <c r="F3910" s="338"/>
      <c r="G3910" s="92">
        <f>E3910*F3910</f>
        <v>0</v>
      </c>
    </row>
    <row r="3911" spans="2:7" outlineLevel="1">
      <c r="B3911" s="83" t="s">
        <v>89</v>
      </c>
      <c r="C3911" s="2"/>
      <c r="D3911" s="12"/>
      <c r="E3911" s="175"/>
      <c r="F3911" s="92"/>
      <c r="G3911" s="92"/>
    </row>
    <row r="3912" spans="2:7" ht="30" outlineLevel="1">
      <c r="B3912" s="83">
        <v>40</v>
      </c>
      <c r="C3912" s="233" t="s">
        <v>2144</v>
      </c>
      <c r="D3912" s="12"/>
      <c r="E3912" s="175"/>
      <c r="F3912" s="92"/>
      <c r="G3912" s="92"/>
    </row>
    <row r="3913" spans="2:7" ht="39" outlineLevel="1">
      <c r="B3913" s="83" t="s">
        <v>89</v>
      </c>
      <c r="C3913" s="120" t="s">
        <v>2145</v>
      </c>
      <c r="D3913" s="47" t="s">
        <v>575</v>
      </c>
      <c r="E3913" s="472">
        <v>1</v>
      </c>
      <c r="F3913" s="92"/>
      <c r="G3913" s="92"/>
    </row>
    <row r="3914" spans="2:7" ht="45" outlineLevel="1">
      <c r="B3914" s="83" t="s">
        <v>89</v>
      </c>
      <c r="C3914" s="233" t="s">
        <v>2117</v>
      </c>
      <c r="D3914" s="47"/>
      <c r="E3914" s="472"/>
      <c r="F3914" s="92"/>
      <c r="G3914" s="92"/>
    </row>
    <row r="3915" spans="2:7" outlineLevel="1">
      <c r="B3915" s="83" t="s">
        <v>89</v>
      </c>
      <c r="C3915" s="233" t="s">
        <v>2136</v>
      </c>
      <c r="D3915" s="47" t="s">
        <v>575</v>
      </c>
      <c r="E3915" s="472">
        <v>1</v>
      </c>
      <c r="F3915" s="92"/>
      <c r="G3915" s="92"/>
    </row>
    <row r="3916" spans="2:7" outlineLevel="1">
      <c r="B3916" s="83" t="s">
        <v>89</v>
      </c>
      <c r="C3916" s="233" t="s">
        <v>2137</v>
      </c>
      <c r="D3916" s="47" t="s">
        <v>575</v>
      </c>
      <c r="E3916" s="472">
        <v>18</v>
      </c>
      <c r="F3916" s="92"/>
      <c r="G3916" s="92"/>
    </row>
    <row r="3917" spans="2:7" outlineLevel="1">
      <c r="B3917" s="83" t="s">
        <v>89</v>
      </c>
      <c r="C3917" s="233" t="s">
        <v>2138</v>
      </c>
      <c r="D3917" s="47" t="s">
        <v>2093</v>
      </c>
      <c r="E3917" s="472">
        <v>7</v>
      </c>
      <c r="F3917" s="92"/>
      <c r="G3917" s="92"/>
    </row>
    <row r="3918" spans="2:7" outlineLevel="1">
      <c r="B3918" s="83" t="s">
        <v>89</v>
      </c>
      <c r="C3918" s="233" t="s">
        <v>2146</v>
      </c>
      <c r="D3918" s="47" t="s">
        <v>575</v>
      </c>
      <c r="E3918" s="472">
        <v>1</v>
      </c>
      <c r="F3918" s="92"/>
      <c r="G3918" s="92"/>
    </row>
    <row r="3919" spans="2:7" outlineLevel="1">
      <c r="B3919" s="83"/>
      <c r="C3919" s="233" t="s">
        <v>2147</v>
      </c>
      <c r="D3919" s="47" t="s">
        <v>575</v>
      </c>
      <c r="E3919" s="472">
        <v>4</v>
      </c>
      <c r="F3919" s="92"/>
      <c r="G3919" s="92"/>
    </row>
    <row r="3920" spans="2:7" outlineLevel="1">
      <c r="B3920" s="83" t="s">
        <v>89</v>
      </c>
      <c r="C3920" s="233" t="s">
        <v>2148</v>
      </c>
      <c r="D3920" s="47" t="s">
        <v>575</v>
      </c>
      <c r="E3920" s="472">
        <v>4</v>
      </c>
      <c r="F3920" s="92"/>
      <c r="G3920" s="92"/>
    </row>
    <row r="3921" spans="2:7" outlineLevel="1">
      <c r="B3921" s="83" t="s">
        <v>89</v>
      </c>
      <c r="C3921" s="233" t="s">
        <v>2140</v>
      </c>
      <c r="D3921" s="47" t="s">
        <v>575</v>
      </c>
      <c r="E3921" s="472">
        <v>4</v>
      </c>
      <c r="F3921" s="92"/>
      <c r="G3921" s="92"/>
    </row>
    <row r="3922" spans="2:7" outlineLevel="1">
      <c r="B3922" s="83"/>
      <c r="C3922" s="233" t="s">
        <v>2149</v>
      </c>
      <c r="D3922" s="47" t="s">
        <v>575</v>
      </c>
      <c r="E3922" s="472">
        <v>1</v>
      </c>
      <c r="F3922" s="92"/>
      <c r="G3922" s="92"/>
    </row>
    <row r="3923" spans="2:7" outlineLevel="1">
      <c r="B3923" s="83" t="s">
        <v>89</v>
      </c>
      <c r="C3923" s="233" t="s">
        <v>2142</v>
      </c>
      <c r="D3923" s="47" t="s">
        <v>575</v>
      </c>
      <c r="E3923" s="472">
        <v>2</v>
      </c>
      <c r="F3923" s="92"/>
      <c r="G3923" s="92"/>
    </row>
    <row r="3924" spans="2:7" outlineLevel="1">
      <c r="B3924" s="83" t="s">
        <v>89</v>
      </c>
      <c r="C3924" s="233" t="s">
        <v>2110</v>
      </c>
      <c r="D3924" s="47" t="s">
        <v>575</v>
      </c>
      <c r="E3924" s="472">
        <v>1</v>
      </c>
      <c r="F3924" s="92"/>
      <c r="G3924" s="92"/>
    </row>
    <row r="3925" spans="2:7" outlineLevel="1">
      <c r="B3925" s="83" t="s">
        <v>89</v>
      </c>
      <c r="C3925" s="233" t="s">
        <v>2111</v>
      </c>
      <c r="D3925" s="47" t="s">
        <v>575</v>
      </c>
      <c r="E3925" s="472">
        <v>1</v>
      </c>
      <c r="F3925" s="92"/>
      <c r="G3925" s="92"/>
    </row>
    <row r="3926" spans="2:7" outlineLevel="1">
      <c r="B3926" s="83" t="s">
        <v>89</v>
      </c>
      <c r="C3926" s="233" t="s">
        <v>2112</v>
      </c>
      <c r="D3926" s="47" t="s">
        <v>575</v>
      </c>
      <c r="E3926" s="472">
        <v>1</v>
      </c>
      <c r="F3926" s="92"/>
      <c r="G3926" s="92"/>
    </row>
    <row r="3927" spans="2:7" outlineLevel="1">
      <c r="B3927" s="83" t="s">
        <v>89</v>
      </c>
      <c r="C3927" s="233" t="s">
        <v>2113</v>
      </c>
      <c r="D3927" s="47" t="s">
        <v>575</v>
      </c>
      <c r="E3927" s="472">
        <v>1</v>
      </c>
      <c r="F3927" s="92"/>
      <c r="G3927" s="92"/>
    </row>
    <row r="3928" spans="2:7" ht="60" outlineLevel="1">
      <c r="B3928" s="83" t="s">
        <v>89</v>
      </c>
      <c r="C3928" s="233" t="s">
        <v>2114</v>
      </c>
      <c r="D3928" s="47" t="s">
        <v>132</v>
      </c>
      <c r="E3928" s="472">
        <v>1</v>
      </c>
      <c r="F3928" s="92"/>
      <c r="G3928" s="92"/>
    </row>
    <row r="3929" spans="2:7" outlineLevel="1">
      <c r="B3929" s="83" t="s">
        <v>89</v>
      </c>
      <c r="C3929" s="233" t="s">
        <v>2150</v>
      </c>
      <c r="D3929" s="12" t="s">
        <v>132</v>
      </c>
      <c r="E3929" s="175">
        <v>1</v>
      </c>
      <c r="F3929" s="338"/>
      <c r="G3929" s="92">
        <f>E3929*F3929</f>
        <v>0</v>
      </c>
    </row>
    <row r="3930" spans="2:7" outlineLevel="1">
      <c r="B3930" s="83" t="s">
        <v>89</v>
      </c>
      <c r="C3930" s="2"/>
      <c r="D3930" s="12"/>
      <c r="E3930" s="175"/>
      <c r="F3930" s="92"/>
      <c r="G3930" s="92"/>
    </row>
    <row r="3931" spans="2:7" ht="30" outlineLevel="1">
      <c r="B3931" s="83">
        <v>41</v>
      </c>
      <c r="C3931" s="233" t="s">
        <v>2151</v>
      </c>
      <c r="D3931" s="12"/>
      <c r="E3931" s="175"/>
      <c r="F3931" s="92"/>
      <c r="G3931" s="92"/>
    </row>
    <row r="3932" spans="2:7" ht="45" outlineLevel="1">
      <c r="B3932" s="83" t="s">
        <v>89</v>
      </c>
      <c r="C3932" s="233" t="s">
        <v>2135</v>
      </c>
      <c r="D3932" s="47" t="s">
        <v>575</v>
      </c>
      <c r="E3932" s="472">
        <v>1</v>
      </c>
      <c r="F3932" s="92"/>
      <c r="G3932" s="92"/>
    </row>
    <row r="3933" spans="2:7" ht="45" outlineLevel="1">
      <c r="B3933" s="83" t="s">
        <v>89</v>
      </c>
      <c r="C3933" s="233" t="s">
        <v>2117</v>
      </c>
      <c r="D3933" s="47"/>
      <c r="E3933" s="472"/>
      <c r="F3933" s="92"/>
      <c r="G3933" s="92"/>
    </row>
    <row r="3934" spans="2:7" outlineLevel="1">
      <c r="B3934" s="83" t="s">
        <v>89</v>
      </c>
      <c r="C3934" s="233" t="s">
        <v>2136</v>
      </c>
      <c r="D3934" s="47" t="s">
        <v>575</v>
      </c>
      <c r="E3934" s="472">
        <v>1</v>
      </c>
      <c r="F3934" s="92"/>
      <c r="G3934" s="92"/>
    </row>
    <row r="3935" spans="2:7" outlineLevel="1">
      <c r="B3935" s="83"/>
      <c r="C3935" s="233" t="s">
        <v>2137</v>
      </c>
      <c r="D3935" s="47" t="s">
        <v>575</v>
      </c>
      <c r="E3935" s="472">
        <v>20</v>
      </c>
      <c r="F3935" s="92"/>
      <c r="G3935" s="92"/>
    </row>
    <row r="3936" spans="2:7" outlineLevel="1">
      <c r="B3936" s="83" t="s">
        <v>89</v>
      </c>
      <c r="C3936" s="233" t="s">
        <v>2138</v>
      </c>
      <c r="D3936" s="47" t="s">
        <v>575</v>
      </c>
      <c r="E3936" s="472">
        <v>2</v>
      </c>
      <c r="F3936" s="92"/>
      <c r="G3936" s="92"/>
    </row>
    <row r="3937" spans="2:7" outlineLevel="1">
      <c r="B3937" s="83" t="s">
        <v>89</v>
      </c>
      <c r="C3937" s="233" t="s">
        <v>2152</v>
      </c>
      <c r="D3937" s="47" t="s">
        <v>575</v>
      </c>
      <c r="E3937" s="47">
        <v>1</v>
      </c>
      <c r="F3937" s="92"/>
      <c r="G3937" s="92"/>
    </row>
    <row r="3938" spans="2:7" ht="30" outlineLevel="1">
      <c r="B3938" s="83" t="s">
        <v>89</v>
      </c>
      <c r="C3938" s="233" t="s">
        <v>2153</v>
      </c>
      <c r="D3938" s="47" t="s">
        <v>575</v>
      </c>
      <c r="E3938" s="472">
        <v>1</v>
      </c>
      <c r="F3938" s="92"/>
      <c r="G3938" s="92"/>
    </row>
    <row r="3939" spans="2:7" outlineLevel="1">
      <c r="B3939" s="83" t="s">
        <v>89</v>
      </c>
      <c r="C3939" s="233" t="s">
        <v>2140</v>
      </c>
      <c r="D3939" s="47" t="s">
        <v>575</v>
      </c>
      <c r="E3939" s="472">
        <v>4</v>
      </c>
      <c r="F3939" s="92"/>
      <c r="G3939" s="92"/>
    </row>
    <row r="3940" spans="2:7" outlineLevel="1">
      <c r="B3940" s="83" t="s">
        <v>89</v>
      </c>
      <c r="C3940" s="233" t="s">
        <v>2141</v>
      </c>
      <c r="D3940" s="47" t="s">
        <v>575</v>
      </c>
      <c r="E3940" s="472">
        <v>1</v>
      </c>
      <c r="F3940" s="92"/>
      <c r="G3940" s="92"/>
    </row>
    <row r="3941" spans="2:7" outlineLevel="1">
      <c r="B3941" s="83" t="s">
        <v>89</v>
      </c>
      <c r="C3941" s="233" t="s">
        <v>2142</v>
      </c>
      <c r="D3941" s="47" t="s">
        <v>575</v>
      </c>
      <c r="E3941" s="472">
        <v>2</v>
      </c>
      <c r="F3941" s="92"/>
      <c r="G3941" s="92"/>
    </row>
    <row r="3942" spans="2:7" outlineLevel="1">
      <c r="B3942" s="83" t="s">
        <v>89</v>
      </c>
      <c r="C3942" s="233" t="s">
        <v>2110</v>
      </c>
      <c r="D3942" s="47" t="s">
        <v>575</v>
      </c>
      <c r="E3942" s="472">
        <v>1</v>
      </c>
      <c r="F3942" s="92"/>
      <c r="G3942" s="92"/>
    </row>
    <row r="3943" spans="2:7" outlineLevel="1">
      <c r="B3943" s="83" t="s">
        <v>89</v>
      </c>
      <c r="C3943" s="233" t="s">
        <v>2111</v>
      </c>
      <c r="D3943" s="47" t="s">
        <v>575</v>
      </c>
      <c r="E3943" s="472">
        <v>1</v>
      </c>
      <c r="F3943" s="92"/>
      <c r="G3943" s="92"/>
    </row>
    <row r="3944" spans="2:7" outlineLevel="1">
      <c r="B3944" s="83" t="s">
        <v>89</v>
      </c>
      <c r="C3944" s="233" t="s">
        <v>2112</v>
      </c>
      <c r="D3944" s="47" t="s">
        <v>575</v>
      </c>
      <c r="E3944" s="472">
        <v>1</v>
      </c>
      <c r="F3944" s="92"/>
      <c r="G3944" s="92"/>
    </row>
    <row r="3945" spans="2:7" outlineLevel="1">
      <c r="B3945" s="83" t="s">
        <v>89</v>
      </c>
      <c r="C3945" s="233" t="s">
        <v>2113</v>
      </c>
      <c r="D3945" s="47" t="s">
        <v>575</v>
      </c>
      <c r="E3945" s="472">
        <v>1</v>
      </c>
      <c r="F3945" s="92"/>
      <c r="G3945" s="92"/>
    </row>
    <row r="3946" spans="2:7" ht="60" outlineLevel="1">
      <c r="B3946" s="83" t="s">
        <v>89</v>
      </c>
      <c r="C3946" s="233" t="s">
        <v>2114</v>
      </c>
      <c r="D3946" s="47" t="s">
        <v>132</v>
      </c>
      <c r="E3946" s="472">
        <v>1</v>
      </c>
      <c r="F3946" s="92"/>
      <c r="G3946" s="92"/>
    </row>
    <row r="3947" spans="2:7" outlineLevel="1">
      <c r="B3947" s="83" t="s">
        <v>89</v>
      </c>
      <c r="C3947" s="233" t="s">
        <v>2154</v>
      </c>
      <c r="D3947" s="12" t="s">
        <v>132</v>
      </c>
      <c r="E3947" s="175">
        <v>1</v>
      </c>
      <c r="F3947" s="338"/>
      <c r="G3947" s="92">
        <f>E3947*F3947</f>
        <v>0</v>
      </c>
    </row>
    <row r="3948" spans="2:7" outlineLevel="1">
      <c r="B3948" s="83" t="s">
        <v>89</v>
      </c>
      <c r="C3948" s="2"/>
      <c r="D3948" s="12"/>
      <c r="E3948" s="175"/>
      <c r="F3948" s="92"/>
      <c r="G3948" s="92"/>
    </row>
    <row r="3949" spans="2:7" ht="30" outlineLevel="1">
      <c r="B3949" s="83">
        <v>42</v>
      </c>
      <c r="C3949" s="233" t="s">
        <v>2155</v>
      </c>
      <c r="D3949" s="12"/>
      <c r="E3949" s="175"/>
      <c r="F3949" s="92"/>
      <c r="G3949" s="92"/>
    </row>
    <row r="3950" spans="2:7" ht="39" outlineLevel="1">
      <c r="B3950" s="83" t="s">
        <v>89</v>
      </c>
      <c r="C3950" s="120" t="s">
        <v>2145</v>
      </c>
      <c r="D3950" s="47" t="s">
        <v>575</v>
      </c>
      <c r="E3950" s="472">
        <v>1</v>
      </c>
      <c r="F3950" s="92"/>
      <c r="G3950" s="92"/>
    </row>
    <row r="3951" spans="2:7" ht="45" outlineLevel="1">
      <c r="B3951" s="83"/>
      <c r="C3951" s="233" t="s">
        <v>2117</v>
      </c>
      <c r="D3951" s="47"/>
      <c r="E3951" s="472"/>
      <c r="F3951" s="92"/>
      <c r="G3951" s="92"/>
    </row>
    <row r="3952" spans="2:7" outlineLevel="1">
      <c r="B3952" s="83"/>
      <c r="C3952" s="233" t="s">
        <v>2136</v>
      </c>
      <c r="D3952" s="47" t="s">
        <v>575</v>
      </c>
      <c r="E3952" s="472">
        <v>1</v>
      </c>
      <c r="F3952" s="92"/>
      <c r="G3952" s="92"/>
    </row>
    <row r="3953" spans="2:7" outlineLevel="1">
      <c r="B3953" s="83"/>
      <c r="C3953" s="233" t="s">
        <v>2137</v>
      </c>
      <c r="D3953" s="47" t="s">
        <v>575</v>
      </c>
      <c r="E3953" s="472">
        <v>17</v>
      </c>
      <c r="F3953" s="92"/>
      <c r="G3953" s="92"/>
    </row>
    <row r="3954" spans="2:7" outlineLevel="1">
      <c r="B3954" s="83" t="s">
        <v>89</v>
      </c>
      <c r="C3954" s="233" t="s">
        <v>2138</v>
      </c>
      <c r="D3954" s="47" t="s">
        <v>575</v>
      </c>
      <c r="E3954" s="472">
        <v>10</v>
      </c>
      <c r="F3954" s="92"/>
      <c r="G3954" s="92"/>
    </row>
    <row r="3955" spans="2:7" outlineLevel="1">
      <c r="B3955" s="83" t="s">
        <v>89</v>
      </c>
      <c r="C3955" s="233" t="s">
        <v>2152</v>
      </c>
      <c r="D3955" s="47" t="s">
        <v>575</v>
      </c>
      <c r="E3955" s="47">
        <v>1</v>
      </c>
      <c r="F3955" s="92"/>
      <c r="G3955" s="92"/>
    </row>
    <row r="3956" spans="2:7" ht="30" outlineLevel="1">
      <c r="B3956" s="83" t="s">
        <v>89</v>
      </c>
      <c r="C3956" s="233" t="s">
        <v>2153</v>
      </c>
      <c r="D3956" s="47" t="s">
        <v>575</v>
      </c>
      <c r="E3956" s="472">
        <v>1</v>
      </c>
      <c r="F3956" s="92"/>
      <c r="G3956" s="92"/>
    </row>
    <row r="3957" spans="2:7" outlineLevel="1">
      <c r="B3957" s="83" t="s">
        <v>89</v>
      </c>
      <c r="C3957" s="233" t="s">
        <v>2140</v>
      </c>
      <c r="D3957" s="47" t="s">
        <v>575</v>
      </c>
      <c r="E3957" s="472">
        <v>4</v>
      </c>
      <c r="F3957" s="92"/>
      <c r="G3957" s="92"/>
    </row>
    <row r="3958" spans="2:7" outlineLevel="1">
      <c r="B3958" s="83" t="s">
        <v>89</v>
      </c>
      <c r="C3958" s="233" t="s">
        <v>2141</v>
      </c>
      <c r="D3958" s="47" t="s">
        <v>575</v>
      </c>
      <c r="E3958" s="472">
        <v>1</v>
      </c>
      <c r="F3958" s="92"/>
      <c r="G3958" s="92"/>
    </row>
    <row r="3959" spans="2:7" outlineLevel="1">
      <c r="B3959" s="83" t="s">
        <v>89</v>
      </c>
      <c r="C3959" s="233" t="s">
        <v>2142</v>
      </c>
      <c r="D3959" s="47" t="s">
        <v>575</v>
      </c>
      <c r="E3959" s="472">
        <v>2</v>
      </c>
      <c r="F3959" s="92"/>
      <c r="G3959" s="92"/>
    </row>
    <row r="3960" spans="2:7" outlineLevel="1">
      <c r="B3960" s="83" t="s">
        <v>89</v>
      </c>
      <c r="C3960" s="233" t="s">
        <v>2110</v>
      </c>
      <c r="D3960" s="47" t="s">
        <v>575</v>
      </c>
      <c r="E3960" s="472">
        <v>1</v>
      </c>
      <c r="F3960" s="92"/>
      <c r="G3960" s="92"/>
    </row>
    <row r="3961" spans="2:7" outlineLevel="1">
      <c r="B3961" s="83" t="s">
        <v>89</v>
      </c>
      <c r="C3961" s="233" t="s">
        <v>2111</v>
      </c>
      <c r="D3961" s="47" t="s">
        <v>575</v>
      </c>
      <c r="E3961" s="472">
        <v>1</v>
      </c>
      <c r="F3961" s="92"/>
      <c r="G3961" s="92"/>
    </row>
    <row r="3962" spans="2:7" outlineLevel="1">
      <c r="B3962" s="83" t="s">
        <v>89</v>
      </c>
      <c r="C3962" s="233" t="s">
        <v>2112</v>
      </c>
      <c r="D3962" s="47" t="s">
        <v>575</v>
      </c>
      <c r="E3962" s="472">
        <v>1</v>
      </c>
      <c r="F3962" s="92"/>
      <c r="G3962" s="92"/>
    </row>
    <row r="3963" spans="2:7" outlineLevel="1">
      <c r="B3963" s="83" t="s">
        <v>89</v>
      </c>
      <c r="C3963" s="233" t="s">
        <v>2113</v>
      </c>
      <c r="D3963" s="47" t="s">
        <v>575</v>
      </c>
      <c r="E3963" s="472">
        <v>1</v>
      </c>
      <c r="F3963" s="92"/>
      <c r="G3963" s="92"/>
    </row>
    <row r="3964" spans="2:7" ht="60" outlineLevel="1">
      <c r="B3964" s="83" t="s">
        <v>89</v>
      </c>
      <c r="C3964" s="233" t="s">
        <v>2114</v>
      </c>
      <c r="D3964" s="47" t="s">
        <v>132</v>
      </c>
      <c r="E3964" s="472">
        <v>1</v>
      </c>
      <c r="F3964" s="92"/>
      <c r="G3964" s="92"/>
    </row>
    <row r="3965" spans="2:7" outlineLevel="1">
      <c r="B3965" s="83"/>
      <c r="C3965" s="233" t="s">
        <v>2156</v>
      </c>
      <c r="D3965" s="12" t="s">
        <v>132</v>
      </c>
      <c r="E3965" s="175">
        <v>1</v>
      </c>
      <c r="F3965" s="338"/>
      <c r="G3965" s="92">
        <f>E3965*F3965</f>
        <v>0</v>
      </c>
    </row>
    <row r="3966" spans="2:7" outlineLevel="1">
      <c r="B3966" s="83"/>
      <c r="C3966" s="2"/>
      <c r="D3966" s="12"/>
      <c r="E3966" s="175"/>
      <c r="F3966" s="92"/>
      <c r="G3966" s="92"/>
    </row>
    <row r="3967" spans="2:7" ht="30" outlineLevel="1">
      <c r="B3967" s="83">
        <v>43</v>
      </c>
      <c r="C3967" s="233" t="s">
        <v>2157</v>
      </c>
      <c r="D3967" s="12"/>
      <c r="E3967" s="175"/>
      <c r="F3967" s="92"/>
      <c r="G3967" s="92"/>
    </row>
    <row r="3968" spans="2:7" ht="45" outlineLevel="1">
      <c r="B3968" s="83"/>
      <c r="C3968" s="233" t="s">
        <v>2135</v>
      </c>
      <c r="D3968" s="47" t="s">
        <v>575</v>
      </c>
      <c r="E3968" s="472">
        <v>1</v>
      </c>
      <c r="F3968" s="92"/>
      <c r="G3968" s="92"/>
    </row>
    <row r="3969" spans="2:7" ht="45" outlineLevel="1">
      <c r="B3969" s="83"/>
      <c r="C3969" s="233" t="s">
        <v>2117</v>
      </c>
      <c r="D3969" s="47"/>
      <c r="E3969" s="472"/>
      <c r="F3969" s="92"/>
      <c r="G3969" s="92"/>
    </row>
    <row r="3970" spans="2:7" outlineLevel="1">
      <c r="B3970" s="83"/>
      <c r="C3970" s="233" t="s">
        <v>2136</v>
      </c>
      <c r="D3970" s="47" t="s">
        <v>575</v>
      </c>
      <c r="E3970" s="472">
        <v>1</v>
      </c>
      <c r="F3970" s="92"/>
      <c r="G3970" s="92"/>
    </row>
    <row r="3971" spans="2:7" outlineLevel="1">
      <c r="B3971" s="83"/>
      <c r="C3971" s="233" t="s">
        <v>2137</v>
      </c>
      <c r="D3971" s="47" t="s">
        <v>575</v>
      </c>
      <c r="E3971" s="472">
        <v>8</v>
      </c>
      <c r="F3971" s="92"/>
      <c r="G3971" s="92"/>
    </row>
    <row r="3972" spans="2:7" outlineLevel="1">
      <c r="B3972" s="83" t="s">
        <v>89</v>
      </c>
      <c r="C3972" s="233" t="s">
        <v>2138</v>
      </c>
      <c r="D3972" s="47" t="s">
        <v>575</v>
      </c>
      <c r="E3972" s="472">
        <v>2</v>
      </c>
      <c r="F3972" s="92"/>
      <c r="G3972" s="92"/>
    </row>
    <row r="3973" spans="2:7" outlineLevel="1">
      <c r="B3973" s="83" t="s">
        <v>89</v>
      </c>
      <c r="C3973" s="233" t="s">
        <v>2152</v>
      </c>
      <c r="D3973" s="47" t="s">
        <v>575</v>
      </c>
      <c r="E3973" s="47">
        <v>1</v>
      </c>
      <c r="F3973" s="92"/>
      <c r="G3973" s="92"/>
    </row>
    <row r="3974" spans="2:7" ht="30" outlineLevel="1">
      <c r="B3974" s="83" t="s">
        <v>89</v>
      </c>
      <c r="C3974" s="233" t="s">
        <v>2158</v>
      </c>
      <c r="D3974" s="47" t="s">
        <v>575</v>
      </c>
      <c r="E3974" s="472">
        <v>2</v>
      </c>
      <c r="F3974" s="92"/>
      <c r="G3974" s="92"/>
    </row>
    <row r="3975" spans="2:7" ht="30" outlineLevel="1">
      <c r="B3975" s="83" t="s">
        <v>89</v>
      </c>
      <c r="C3975" s="233" t="s">
        <v>2159</v>
      </c>
      <c r="D3975" s="47" t="s">
        <v>575</v>
      </c>
      <c r="E3975" s="472">
        <v>1</v>
      </c>
      <c r="F3975" s="92"/>
      <c r="G3975" s="92"/>
    </row>
    <row r="3976" spans="2:7" ht="30" outlineLevel="1">
      <c r="B3976" s="83"/>
      <c r="C3976" s="233" t="s">
        <v>2160</v>
      </c>
      <c r="D3976" s="47"/>
      <c r="E3976" s="472"/>
      <c r="F3976" s="92"/>
      <c r="G3976" s="92"/>
    </row>
    <row r="3977" spans="2:7" outlineLevel="1">
      <c r="B3977" s="83" t="s">
        <v>89</v>
      </c>
      <c r="C3977" s="233" t="s">
        <v>2140</v>
      </c>
      <c r="D3977" s="47" t="s">
        <v>575</v>
      </c>
      <c r="E3977" s="472">
        <v>4</v>
      </c>
      <c r="F3977" s="92"/>
      <c r="G3977" s="92"/>
    </row>
    <row r="3978" spans="2:7" outlineLevel="1">
      <c r="B3978" s="83" t="s">
        <v>89</v>
      </c>
      <c r="C3978" s="233" t="s">
        <v>2141</v>
      </c>
      <c r="D3978" s="47" t="s">
        <v>575</v>
      </c>
      <c r="E3978" s="472">
        <v>1</v>
      </c>
      <c r="F3978" s="92"/>
      <c r="G3978" s="92"/>
    </row>
    <row r="3979" spans="2:7" outlineLevel="1">
      <c r="B3979" s="83" t="s">
        <v>89</v>
      </c>
      <c r="C3979" s="233" t="s">
        <v>2142</v>
      </c>
      <c r="D3979" s="47" t="s">
        <v>575</v>
      </c>
      <c r="E3979" s="472">
        <v>2</v>
      </c>
      <c r="F3979" s="92"/>
      <c r="G3979" s="92"/>
    </row>
    <row r="3980" spans="2:7" outlineLevel="1">
      <c r="B3980" s="83" t="s">
        <v>89</v>
      </c>
      <c r="C3980" s="233" t="s">
        <v>2110</v>
      </c>
      <c r="D3980" s="47" t="s">
        <v>575</v>
      </c>
      <c r="E3980" s="472">
        <v>1</v>
      </c>
      <c r="F3980" s="92"/>
      <c r="G3980" s="92"/>
    </row>
    <row r="3981" spans="2:7" outlineLevel="1">
      <c r="B3981" s="83" t="s">
        <v>89</v>
      </c>
      <c r="C3981" s="233" t="s">
        <v>2111</v>
      </c>
      <c r="D3981" s="47" t="s">
        <v>575</v>
      </c>
      <c r="E3981" s="472">
        <v>1</v>
      </c>
      <c r="F3981" s="92"/>
      <c r="G3981" s="92"/>
    </row>
    <row r="3982" spans="2:7" outlineLevel="1">
      <c r="B3982" s="83" t="s">
        <v>89</v>
      </c>
      <c r="C3982" s="233" t="s">
        <v>2112</v>
      </c>
      <c r="D3982" s="47" t="s">
        <v>575</v>
      </c>
      <c r="E3982" s="472">
        <v>1</v>
      </c>
      <c r="F3982" s="92"/>
      <c r="G3982" s="92"/>
    </row>
    <row r="3983" spans="2:7" outlineLevel="1">
      <c r="B3983" s="83" t="s">
        <v>89</v>
      </c>
      <c r="C3983" s="233" t="s">
        <v>2113</v>
      </c>
      <c r="D3983" s="47" t="s">
        <v>575</v>
      </c>
      <c r="E3983" s="472">
        <v>1</v>
      </c>
      <c r="F3983" s="92"/>
      <c r="G3983" s="92"/>
    </row>
    <row r="3984" spans="2:7" ht="60" outlineLevel="1">
      <c r="B3984" s="83" t="s">
        <v>89</v>
      </c>
      <c r="C3984" s="233" t="s">
        <v>2114</v>
      </c>
      <c r="D3984" s="47" t="s">
        <v>132</v>
      </c>
      <c r="E3984" s="472">
        <v>1</v>
      </c>
      <c r="F3984" s="92"/>
      <c r="G3984" s="92"/>
    </row>
    <row r="3985" spans="2:7" outlineLevel="1">
      <c r="B3985" s="83"/>
      <c r="C3985" s="233" t="s">
        <v>2161</v>
      </c>
      <c r="D3985" s="12" t="s">
        <v>132</v>
      </c>
      <c r="E3985" s="175">
        <v>1</v>
      </c>
      <c r="F3985" s="338"/>
      <c r="G3985" s="92">
        <f>E3985*F3985</f>
        <v>0</v>
      </c>
    </row>
    <row r="3986" spans="2:7" outlineLevel="1">
      <c r="B3986" s="83"/>
      <c r="C3986" s="2"/>
      <c r="D3986" s="12"/>
      <c r="E3986" s="175"/>
      <c r="F3986" s="92"/>
      <c r="G3986" s="92"/>
    </row>
    <row r="3987" spans="2:7" ht="30" outlineLevel="1">
      <c r="B3987" s="83">
        <v>44</v>
      </c>
      <c r="C3987" s="233" t="s">
        <v>2162</v>
      </c>
      <c r="D3987" s="12"/>
      <c r="E3987" s="175"/>
      <c r="F3987" s="92"/>
      <c r="G3987" s="92"/>
    </row>
    <row r="3988" spans="2:7" ht="39" outlineLevel="1">
      <c r="B3988" s="83"/>
      <c r="C3988" s="120" t="s">
        <v>2145</v>
      </c>
      <c r="D3988" s="47" t="s">
        <v>575</v>
      </c>
      <c r="E3988" s="472">
        <v>1</v>
      </c>
      <c r="F3988" s="92"/>
      <c r="G3988" s="92"/>
    </row>
    <row r="3989" spans="2:7" ht="45" outlineLevel="1">
      <c r="B3989" s="83"/>
      <c r="C3989" s="233" t="s">
        <v>2117</v>
      </c>
      <c r="D3989" s="47"/>
      <c r="E3989" s="472"/>
      <c r="F3989" s="92"/>
      <c r="G3989" s="92"/>
    </row>
    <row r="3990" spans="2:7" outlineLevel="1">
      <c r="B3990" s="83"/>
      <c r="C3990" s="233" t="s">
        <v>2136</v>
      </c>
      <c r="D3990" s="47" t="s">
        <v>575</v>
      </c>
      <c r="E3990" s="472">
        <v>1</v>
      </c>
      <c r="F3990" s="92"/>
      <c r="G3990" s="92"/>
    </row>
    <row r="3991" spans="2:7" outlineLevel="1">
      <c r="B3991" s="83"/>
      <c r="C3991" s="233" t="s">
        <v>2137</v>
      </c>
      <c r="D3991" s="47" t="s">
        <v>575</v>
      </c>
      <c r="E3991" s="472">
        <v>35</v>
      </c>
      <c r="F3991" s="92"/>
      <c r="G3991" s="92"/>
    </row>
    <row r="3992" spans="2:7" outlineLevel="1">
      <c r="B3992" s="83" t="s">
        <v>89</v>
      </c>
      <c r="C3992" s="233" t="s">
        <v>2138</v>
      </c>
      <c r="D3992" s="47" t="s">
        <v>575</v>
      </c>
      <c r="E3992" s="472">
        <v>2</v>
      </c>
      <c r="F3992" s="92"/>
      <c r="G3992" s="92"/>
    </row>
    <row r="3993" spans="2:7" outlineLevel="1">
      <c r="B3993" s="83" t="s">
        <v>89</v>
      </c>
      <c r="C3993" s="233" t="s">
        <v>2152</v>
      </c>
      <c r="D3993" s="47" t="s">
        <v>575</v>
      </c>
      <c r="E3993" s="47">
        <v>3</v>
      </c>
      <c r="F3993" s="92"/>
      <c r="G3993" s="92"/>
    </row>
    <row r="3994" spans="2:7" ht="30" outlineLevel="1">
      <c r="B3994" s="83" t="s">
        <v>89</v>
      </c>
      <c r="C3994" s="233" t="s">
        <v>2158</v>
      </c>
      <c r="D3994" s="47" t="s">
        <v>575</v>
      </c>
      <c r="E3994" s="472">
        <v>1</v>
      </c>
      <c r="F3994" s="92"/>
      <c r="G3994" s="92"/>
    </row>
    <row r="3995" spans="2:7" outlineLevel="1">
      <c r="B3995" s="83"/>
      <c r="C3995" s="233" t="s">
        <v>2140</v>
      </c>
      <c r="D3995" s="47" t="s">
        <v>575</v>
      </c>
      <c r="E3995" s="472">
        <v>4</v>
      </c>
      <c r="F3995" s="92"/>
      <c r="G3995" s="92"/>
    </row>
    <row r="3996" spans="2:7" outlineLevel="1">
      <c r="B3996" s="83" t="s">
        <v>89</v>
      </c>
      <c r="C3996" s="233" t="s">
        <v>2163</v>
      </c>
      <c r="D3996" s="47" t="s">
        <v>575</v>
      </c>
      <c r="E3996" s="472">
        <v>1</v>
      </c>
      <c r="F3996" s="92"/>
      <c r="G3996" s="92"/>
    </row>
    <row r="3997" spans="2:7" outlineLevel="1">
      <c r="B3997" s="83"/>
      <c r="C3997" s="233" t="s">
        <v>2141</v>
      </c>
      <c r="D3997" s="47" t="s">
        <v>575</v>
      </c>
      <c r="E3997" s="472">
        <v>1</v>
      </c>
      <c r="F3997" s="92"/>
      <c r="G3997" s="92"/>
    </row>
    <row r="3998" spans="2:7" outlineLevel="1">
      <c r="B3998" s="83" t="s">
        <v>89</v>
      </c>
      <c r="C3998" s="233" t="s">
        <v>2142</v>
      </c>
      <c r="D3998" s="47" t="s">
        <v>575</v>
      </c>
      <c r="E3998" s="472">
        <v>2</v>
      </c>
      <c r="F3998" s="92"/>
      <c r="G3998" s="92"/>
    </row>
    <row r="3999" spans="2:7" outlineLevel="1">
      <c r="B3999" s="83" t="s">
        <v>89</v>
      </c>
      <c r="C3999" s="233" t="s">
        <v>2110</v>
      </c>
      <c r="D3999" s="47" t="s">
        <v>575</v>
      </c>
      <c r="E3999" s="472">
        <v>1</v>
      </c>
      <c r="F3999" s="92"/>
      <c r="G3999" s="92"/>
    </row>
    <row r="4000" spans="2:7" outlineLevel="1">
      <c r="B4000" s="83" t="s">
        <v>89</v>
      </c>
      <c r="C4000" s="233" t="s">
        <v>2111</v>
      </c>
      <c r="D4000" s="47" t="s">
        <v>575</v>
      </c>
      <c r="E4000" s="472">
        <v>1</v>
      </c>
      <c r="F4000" s="92"/>
      <c r="G4000" s="92"/>
    </row>
    <row r="4001" spans="2:7" outlineLevel="1">
      <c r="B4001" s="83" t="s">
        <v>89</v>
      </c>
      <c r="C4001" s="233" t="s">
        <v>2112</v>
      </c>
      <c r="D4001" s="47" t="s">
        <v>575</v>
      </c>
      <c r="E4001" s="472">
        <v>1</v>
      </c>
      <c r="F4001" s="92"/>
      <c r="G4001" s="92"/>
    </row>
    <row r="4002" spans="2:7" outlineLevel="1">
      <c r="B4002" s="83" t="s">
        <v>89</v>
      </c>
      <c r="C4002" s="233" t="s">
        <v>2113</v>
      </c>
      <c r="D4002" s="47" t="s">
        <v>575</v>
      </c>
      <c r="E4002" s="472">
        <v>1</v>
      </c>
      <c r="F4002" s="92"/>
      <c r="G4002" s="92"/>
    </row>
    <row r="4003" spans="2:7" ht="60" outlineLevel="1">
      <c r="B4003" s="83" t="s">
        <v>89</v>
      </c>
      <c r="C4003" s="233" t="s">
        <v>2114</v>
      </c>
      <c r="D4003" s="47" t="s">
        <v>132</v>
      </c>
      <c r="E4003" s="472">
        <v>1</v>
      </c>
      <c r="F4003" s="92"/>
      <c r="G4003" s="92"/>
    </row>
    <row r="4004" spans="2:7" outlineLevel="1">
      <c r="B4004" s="83"/>
      <c r="C4004" s="233" t="s">
        <v>2164</v>
      </c>
      <c r="D4004" s="12" t="s">
        <v>132</v>
      </c>
      <c r="E4004" s="175">
        <v>1</v>
      </c>
      <c r="F4004" s="338"/>
      <c r="G4004" s="92">
        <f>E4004*F4004</f>
        <v>0</v>
      </c>
    </row>
    <row r="4005" spans="2:7" outlineLevel="1">
      <c r="B4005" s="83"/>
      <c r="C4005" s="2"/>
      <c r="D4005" s="12"/>
      <c r="E4005" s="175"/>
      <c r="F4005" s="92"/>
      <c r="G4005" s="92"/>
    </row>
    <row r="4006" spans="2:7" ht="30" outlineLevel="1">
      <c r="B4006" s="83">
        <v>45</v>
      </c>
      <c r="C4006" s="233" t="s">
        <v>2165</v>
      </c>
      <c r="D4006" s="12"/>
      <c r="E4006" s="175"/>
      <c r="F4006" s="92"/>
      <c r="G4006" s="92"/>
    </row>
    <row r="4007" spans="2:7" ht="39" outlineLevel="1">
      <c r="B4007" s="83"/>
      <c r="C4007" s="120" t="s">
        <v>2145</v>
      </c>
      <c r="D4007" s="47" t="s">
        <v>575</v>
      </c>
      <c r="E4007" s="472">
        <v>1</v>
      </c>
      <c r="F4007" s="92"/>
      <c r="G4007" s="92"/>
    </row>
    <row r="4008" spans="2:7" ht="45" outlineLevel="1">
      <c r="B4008" s="83"/>
      <c r="C4008" s="233" t="s">
        <v>2117</v>
      </c>
      <c r="D4008" s="47"/>
      <c r="E4008" s="472"/>
      <c r="F4008" s="92"/>
      <c r="G4008" s="92"/>
    </row>
    <row r="4009" spans="2:7" outlineLevel="1">
      <c r="B4009" s="83"/>
      <c r="C4009" s="233" t="s">
        <v>2136</v>
      </c>
      <c r="D4009" s="47" t="s">
        <v>575</v>
      </c>
      <c r="E4009" s="472">
        <v>1</v>
      </c>
      <c r="F4009" s="92"/>
      <c r="G4009" s="92"/>
    </row>
    <row r="4010" spans="2:7" outlineLevel="1">
      <c r="B4010" s="83"/>
      <c r="C4010" s="233" t="s">
        <v>2137</v>
      </c>
      <c r="D4010" s="47" t="s">
        <v>575</v>
      </c>
      <c r="E4010" s="472">
        <v>15</v>
      </c>
      <c r="F4010" s="92"/>
      <c r="G4010" s="92"/>
    </row>
    <row r="4011" spans="2:7" outlineLevel="1">
      <c r="B4011" s="83" t="s">
        <v>89</v>
      </c>
      <c r="C4011" s="233" t="s">
        <v>2138</v>
      </c>
      <c r="D4011" s="47" t="s">
        <v>575</v>
      </c>
      <c r="E4011" s="472">
        <v>1</v>
      </c>
      <c r="F4011" s="92"/>
      <c r="G4011" s="92"/>
    </row>
    <row r="4012" spans="2:7" ht="30" outlineLevel="1">
      <c r="B4012" s="83" t="s">
        <v>89</v>
      </c>
      <c r="C4012" s="233" t="s">
        <v>2158</v>
      </c>
      <c r="D4012" s="47" t="s">
        <v>575</v>
      </c>
      <c r="E4012" s="472">
        <v>18</v>
      </c>
      <c r="F4012" s="92"/>
      <c r="G4012" s="92"/>
    </row>
    <row r="4013" spans="2:7" outlineLevel="1">
      <c r="B4013" s="83"/>
      <c r="C4013" s="233" t="s">
        <v>2140</v>
      </c>
      <c r="D4013" s="47" t="s">
        <v>575</v>
      </c>
      <c r="E4013" s="472">
        <v>4</v>
      </c>
      <c r="F4013" s="92"/>
      <c r="G4013" s="92"/>
    </row>
    <row r="4014" spans="2:7" outlineLevel="1">
      <c r="B4014" s="83" t="s">
        <v>89</v>
      </c>
      <c r="C4014" s="233" t="s">
        <v>2141</v>
      </c>
      <c r="D4014" s="47" t="s">
        <v>575</v>
      </c>
      <c r="E4014" s="472">
        <v>1</v>
      </c>
      <c r="F4014" s="92"/>
      <c r="G4014" s="92"/>
    </row>
    <row r="4015" spans="2:7" outlineLevel="1">
      <c r="B4015" s="83" t="s">
        <v>89</v>
      </c>
      <c r="C4015" s="233" t="s">
        <v>2142</v>
      </c>
      <c r="D4015" s="47" t="s">
        <v>575</v>
      </c>
      <c r="E4015" s="472">
        <v>2</v>
      </c>
      <c r="F4015" s="92"/>
      <c r="G4015" s="92"/>
    </row>
    <row r="4016" spans="2:7" outlineLevel="1">
      <c r="B4016" s="83" t="s">
        <v>89</v>
      </c>
      <c r="C4016" s="233" t="s">
        <v>2110</v>
      </c>
      <c r="D4016" s="47" t="s">
        <v>575</v>
      </c>
      <c r="E4016" s="472">
        <v>1</v>
      </c>
      <c r="F4016" s="92"/>
      <c r="G4016" s="92"/>
    </row>
    <row r="4017" spans="2:7" outlineLevel="1">
      <c r="B4017" s="83" t="s">
        <v>89</v>
      </c>
      <c r="C4017" s="233" t="s">
        <v>2111</v>
      </c>
      <c r="D4017" s="47" t="s">
        <v>575</v>
      </c>
      <c r="E4017" s="472">
        <v>1</v>
      </c>
      <c r="F4017" s="92"/>
      <c r="G4017" s="92"/>
    </row>
    <row r="4018" spans="2:7" outlineLevel="1">
      <c r="B4018" s="83" t="s">
        <v>89</v>
      </c>
      <c r="C4018" s="233" t="s">
        <v>2112</v>
      </c>
      <c r="D4018" s="47" t="s">
        <v>575</v>
      </c>
      <c r="E4018" s="472">
        <v>1</v>
      </c>
      <c r="F4018" s="92"/>
      <c r="G4018" s="92"/>
    </row>
    <row r="4019" spans="2:7" outlineLevel="1">
      <c r="B4019" s="83" t="s">
        <v>89</v>
      </c>
      <c r="C4019" s="233" t="s">
        <v>2113</v>
      </c>
      <c r="D4019" s="47" t="s">
        <v>575</v>
      </c>
      <c r="E4019" s="472">
        <v>1</v>
      </c>
      <c r="F4019" s="92"/>
      <c r="G4019" s="92"/>
    </row>
    <row r="4020" spans="2:7" ht="60" outlineLevel="1">
      <c r="B4020" s="83" t="s">
        <v>89</v>
      </c>
      <c r="C4020" s="233" t="s">
        <v>2114</v>
      </c>
      <c r="D4020" s="47" t="s">
        <v>132</v>
      </c>
      <c r="E4020" s="472">
        <v>1</v>
      </c>
      <c r="F4020" s="92"/>
      <c r="G4020" s="92"/>
    </row>
    <row r="4021" spans="2:7" outlineLevel="1">
      <c r="B4021" s="83"/>
      <c r="C4021" s="233" t="s">
        <v>2166</v>
      </c>
      <c r="D4021" s="12" t="s">
        <v>132</v>
      </c>
      <c r="E4021" s="175">
        <v>1</v>
      </c>
      <c r="F4021" s="338"/>
      <c r="G4021" s="92">
        <f>E4021*F4021</f>
        <v>0</v>
      </c>
    </row>
    <row r="4022" spans="2:7" outlineLevel="1">
      <c r="B4022" s="83"/>
      <c r="C4022" s="2"/>
      <c r="D4022" s="12"/>
      <c r="E4022" s="175"/>
      <c r="F4022" s="92"/>
      <c r="G4022" s="92"/>
    </row>
    <row r="4023" spans="2:7" ht="30" outlineLevel="1">
      <c r="B4023" s="83">
        <v>46</v>
      </c>
      <c r="C4023" s="233" t="s">
        <v>2167</v>
      </c>
      <c r="D4023" s="12"/>
      <c r="E4023" s="175"/>
      <c r="F4023" s="92"/>
      <c r="G4023" s="92"/>
    </row>
    <row r="4024" spans="2:7" ht="45" outlineLevel="1">
      <c r="B4024" s="83"/>
      <c r="C4024" s="233" t="s">
        <v>2135</v>
      </c>
      <c r="D4024" s="47" t="s">
        <v>575</v>
      </c>
      <c r="E4024" s="472">
        <v>1</v>
      </c>
      <c r="F4024" s="92"/>
      <c r="G4024" s="92"/>
    </row>
    <row r="4025" spans="2:7" ht="45" outlineLevel="1">
      <c r="B4025" s="83"/>
      <c r="C4025" s="233" t="s">
        <v>2117</v>
      </c>
      <c r="D4025" s="47"/>
      <c r="E4025" s="472"/>
      <c r="F4025" s="92"/>
      <c r="G4025" s="92"/>
    </row>
    <row r="4026" spans="2:7" outlineLevel="1">
      <c r="B4026" s="83"/>
      <c r="C4026" s="233" t="s">
        <v>2136</v>
      </c>
      <c r="D4026" s="47" t="s">
        <v>575</v>
      </c>
      <c r="E4026" s="472">
        <v>1</v>
      </c>
      <c r="F4026" s="92"/>
      <c r="G4026" s="92"/>
    </row>
    <row r="4027" spans="2:7" outlineLevel="1">
      <c r="B4027" s="83"/>
      <c r="C4027" s="233" t="s">
        <v>2137</v>
      </c>
      <c r="D4027" s="47" t="s">
        <v>575</v>
      </c>
      <c r="E4027" s="472">
        <v>20</v>
      </c>
      <c r="F4027" s="92"/>
      <c r="G4027" s="92"/>
    </row>
    <row r="4028" spans="2:7" outlineLevel="1">
      <c r="B4028" s="83" t="s">
        <v>89</v>
      </c>
      <c r="C4028" s="233" t="s">
        <v>2138</v>
      </c>
      <c r="D4028" s="47" t="s">
        <v>575</v>
      </c>
      <c r="E4028" s="472">
        <v>1</v>
      </c>
      <c r="F4028" s="92"/>
      <c r="G4028" s="92"/>
    </row>
    <row r="4029" spans="2:7" ht="30" outlineLevel="1">
      <c r="B4029" s="83" t="s">
        <v>89</v>
      </c>
      <c r="C4029" s="233" t="s">
        <v>2168</v>
      </c>
      <c r="D4029" s="47" t="s">
        <v>575</v>
      </c>
      <c r="E4029" s="472">
        <v>3</v>
      </c>
      <c r="F4029" s="92"/>
      <c r="G4029" s="92"/>
    </row>
    <row r="4030" spans="2:7" outlineLevel="1">
      <c r="B4030" s="83"/>
      <c r="C4030" s="233" t="s">
        <v>2140</v>
      </c>
      <c r="D4030" s="47" t="s">
        <v>575</v>
      </c>
      <c r="E4030" s="472">
        <v>4</v>
      </c>
      <c r="F4030" s="92"/>
      <c r="G4030" s="92"/>
    </row>
    <row r="4031" spans="2:7" outlineLevel="1">
      <c r="B4031" s="83" t="s">
        <v>89</v>
      </c>
      <c r="C4031" s="233" t="s">
        <v>2141</v>
      </c>
      <c r="D4031" s="47" t="s">
        <v>575</v>
      </c>
      <c r="E4031" s="472">
        <v>1</v>
      </c>
      <c r="F4031" s="92"/>
      <c r="G4031" s="92"/>
    </row>
    <row r="4032" spans="2:7" outlineLevel="1">
      <c r="B4032" s="83" t="s">
        <v>89</v>
      </c>
      <c r="C4032" s="233" t="s">
        <v>2142</v>
      </c>
      <c r="D4032" s="47" t="s">
        <v>575</v>
      </c>
      <c r="E4032" s="472">
        <v>2</v>
      </c>
      <c r="F4032" s="92"/>
      <c r="G4032" s="92"/>
    </row>
    <row r="4033" spans="2:7" outlineLevel="1">
      <c r="B4033" s="83" t="s">
        <v>89</v>
      </c>
      <c r="C4033" s="233" t="s">
        <v>2110</v>
      </c>
      <c r="D4033" s="47" t="s">
        <v>575</v>
      </c>
      <c r="E4033" s="472">
        <v>1</v>
      </c>
      <c r="F4033" s="92"/>
      <c r="G4033" s="92"/>
    </row>
    <row r="4034" spans="2:7" outlineLevel="1">
      <c r="B4034" s="83" t="s">
        <v>89</v>
      </c>
      <c r="C4034" s="233" t="s">
        <v>2111</v>
      </c>
      <c r="D4034" s="47" t="s">
        <v>575</v>
      </c>
      <c r="E4034" s="472">
        <v>1</v>
      </c>
      <c r="F4034" s="92"/>
      <c r="G4034" s="92"/>
    </row>
    <row r="4035" spans="2:7" outlineLevel="1">
      <c r="B4035" s="83" t="s">
        <v>89</v>
      </c>
      <c r="C4035" s="233" t="s">
        <v>2112</v>
      </c>
      <c r="D4035" s="47" t="s">
        <v>575</v>
      </c>
      <c r="E4035" s="472">
        <v>1</v>
      </c>
      <c r="F4035" s="92"/>
      <c r="G4035" s="92"/>
    </row>
    <row r="4036" spans="2:7" outlineLevel="1">
      <c r="B4036" s="83" t="s">
        <v>89</v>
      </c>
      <c r="C4036" s="233" t="s">
        <v>2113</v>
      </c>
      <c r="D4036" s="47" t="s">
        <v>575</v>
      </c>
      <c r="E4036" s="472">
        <v>1</v>
      </c>
      <c r="F4036" s="92"/>
      <c r="G4036" s="92"/>
    </row>
    <row r="4037" spans="2:7" ht="60" outlineLevel="1">
      <c r="B4037" s="83" t="s">
        <v>89</v>
      </c>
      <c r="C4037" s="233" t="s">
        <v>2114</v>
      </c>
      <c r="D4037" s="47" t="s">
        <v>132</v>
      </c>
      <c r="E4037" s="472">
        <v>1</v>
      </c>
      <c r="F4037" s="92"/>
      <c r="G4037" s="92"/>
    </row>
    <row r="4038" spans="2:7" outlineLevel="1">
      <c r="B4038" s="83"/>
      <c r="C4038" s="233" t="s">
        <v>2169</v>
      </c>
      <c r="D4038" s="12" t="s">
        <v>132</v>
      </c>
      <c r="E4038" s="175">
        <v>1</v>
      </c>
      <c r="F4038" s="338"/>
      <c r="G4038" s="92">
        <f>E4038*F4038</f>
        <v>0</v>
      </c>
    </row>
    <row r="4039" spans="2:7" outlineLevel="1">
      <c r="B4039" s="83"/>
      <c r="C4039" s="2"/>
      <c r="D4039" s="12"/>
      <c r="E4039" s="175"/>
      <c r="F4039" s="92"/>
      <c r="G4039" s="92"/>
    </row>
    <row r="4040" spans="2:7" ht="30" outlineLevel="1">
      <c r="B4040" s="83">
        <v>47</v>
      </c>
      <c r="C4040" s="233" t="s">
        <v>2170</v>
      </c>
      <c r="D4040" s="12"/>
      <c r="E4040" s="175"/>
      <c r="F4040" s="92"/>
      <c r="G4040" s="92"/>
    </row>
    <row r="4041" spans="2:7" ht="45" outlineLevel="1">
      <c r="B4041" s="83"/>
      <c r="C4041" s="233" t="s">
        <v>2135</v>
      </c>
      <c r="D4041" s="47" t="s">
        <v>575</v>
      </c>
      <c r="E4041" s="472">
        <v>1</v>
      </c>
      <c r="F4041" s="92"/>
      <c r="G4041" s="92"/>
    </row>
    <row r="4042" spans="2:7" ht="45" outlineLevel="1">
      <c r="B4042" s="83"/>
      <c r="C4042" s="233" t="s">
        <v>2117</v>
      </c>
      <c r="D4042" s="47"/>
      <c r="E4042" s="472"/>
      <c r="F4042" s="92"/>
      <c r="G4042" s="92"/>
    </row>
    <row r="4043" spans="2:7" outlineLevel="1">
      <c r="B4043" s="83"/>
      <c r="C4043" s="233" t="s">
        <v>2136</v>
      </c>
      <c r="D4043" s="47" t="s">
        <v>575</v>
      </c>
      <c r="E4043" s="472">
        <v>1</v>
      </c>
      <c r="F4043" s="92"/>
      <c r="G4043" s="92"/>
    </row>
    <row r="4044" spans="2:7" outlineLevel="1">
      <c r="B4044" s="83"/>
      <c r="C4044" s="233" t="s">
        <v>2137</v>
      </c>
      <c r="D4044" s="47" t="s">
        <v>575</v>
      </c>
      <c r="E4044" s="472">
        <v>16</v>
      </c>
      <c r="F4044" s="92"/>
      <c r="G4044" s="92"/>
    </row>
    <row r="4045" spans="2:7" outlineLevel="1">
      <c r="B4045" s="83" t="s">
        <v>89</v>
      </c>
      <c r="C4045" s="233" t="s">
        <v>2138</v>
      </c>
      <c r="D4045" s="47" t="s">
        <v>575</v>
      </c>
      <c r="E4045" s="472">
        <v>2</v>
      </c>
      <c r="F4045" s="92"/>
      <c r="G4045" s="92"/>
    </row>
    <row r="4046" spans="2:7" ht="30" outlineLevel="1">
      <c r="B4046" s="83" t="s">
        <v>89</v>
      </c>
      <c r="C4046" s="233" t="s">
        <v>2158</v>
      </c>
      <c r="D4046" s="47" t="s">
        <v>575</v>
      </c>
      <c r="E4046" s="472">
        <v>5</v>
      </c>
      <c r="F4046" s="92"/>
      <c r="G4046" s="92"/>
    </row>
    <row r="4047" spans="2:7" outlineLevel="1">
      <c r="B4047" s="83" t="s">
        <v>89</v>
      </c>
      <c r="C4047" s="233" t="s">
        <v>2171</v>
      </c>
      <c r="D4047" s="47" t="s">
        <v>575</v>
      </c>
      <c r="E4047" s="472">
        <v>1</v>
      </c>
      <c r="F4047" s="92"/>
      <c r="G4047" s="92"/>
    </row>
    <row r="4048" spans="2:7" outlineLevel="1">
      <c r="B4048" s="83" t="s">
        <v>89</v>
      </c>
      <c r="C4048" s="233" t="s">
        <v>2172</v>
      </c>
      <c r="D4048" s="47" t="s">
        <v>575</v>
      </c>
      <c r="E4048" s="472">
        <v>1</v>
      </c>
      <c r="F4048" s="92"/>
      <c r="G4048" s="92"/>
    </row>
    <row r="4049" spans="2:7" outlineLevel="1">
      <c r="B4049" s="83"/>
      <c r="C4049" s="233" t="s">
        <v>2140</v>
      </c>
      <c r="D4049" s="47" t="s">
        <v>575</v>
      </c>
      <c r="E4049" s="472">
        <v>4</v>
      </c>
      <c r="F4049" s="92"/>
      <c r="G4049" s="92"/>
    </row>
    <row r="4050" spans="2:7" outlineLevel="1">
      <c r="B4050" s="83" t="s">
        <v>89</v>
      </c>
      <c r="C4050" s="233" t="s">
        <v>2141</v>
      </c>
      <c r="D4050" s="47" t="s">
        <v>575</v>
      </c>
      <c r="E4050" s="472">
        <v>1</v>
      </c>
      <c r="F4050" s="92"/>
      <c r="G4050" s="92"/>
    </row>
    <row r="4051" spans="2:7" outlineLevel="1">
      <c r="B4051" s="83" t="s">
        <v>89</v>
      </c>
      <c r="C4051" s="233" t="s">
        <v>2142</v>
      </c>
      <c r="D4051" s="47" t="s">
        <v>575</v>
      </c>
      <c r="E4051" s="472">
        <v>2</v>
      </c>
      <c r="F4051" s="92"/>
      <c r="G4051" s="92"/>
    </row>
    <row r="4052" spans="2:7" outlineLevel="1">
      <c r="B4052" s="83" t="s">
        <v>89</v>
      </c>
      <c r="C4052" s="233" t="s">
        <v>2110</v>
      </c>
      <c r="D4052" s="47" t="s">
        <v>575</v>
      </c>
      <c r="E4052" s="472">
        <v>1</v>
      </c>
      <c r="F4052" s="92"/>
      <c r="G4052" s="92"/>
    </row>
    <row r="4053" spans="2:7" outlineLevel="1">
      <c r="B4053" s="83" t="s">
        <v>89</v>
      </c>
      <c r="C4053" s="233" t="s">
        <v>2111</v>
      </c>
      <c r="D4053" s="47" t="s">
        <v>575</v>
      </c>
      <c r="E4053" s="472">
        <v>1</v>
      </c>
      <c r="F4053" s="92"/>
      <c r="G4053" s="92"/>
    </row>
    <row r="4054" spans="2:7" outlineLevel="1">
      <c r="B4054" s="83" t="s">
        <v>89</v>
      </c>
      <c r="C4054" s="233" t="s">
        <v>2112</v>
      </c>
      <c r="D4054" s="47" t="s">
        <v>575</v>
      </c>
      <c r="E4054" s="472">
        <v>1</v>
      </c>
      <c r="F4054" s="92"/>
      <c r="G4054" s="92"/>
    </row>
    <row r="4055" spans="2:7" outlineLevel="1">
      <c r="B4055" s="83" t="s">
        <v>89</v>
      </c>
      <c r="C4055" s="233" t="s">
        <v>2113</v>
      </c>
      <c r="D4055" s="47" t="s">
        <v>575</v>
      </c>
      <c r="E4055" s="472">
        <v>1</v>
      </c>
      <c r="F4055" s="92"/>
      <c r="G4055" s="92"/>
    </row>
    <row r="4056" spans="2:7" ht="60" outlineLevel="1">
      <c r="B4056" s="83" t="s">
        <v>89</v>
      </c>
      <c r="C4056" s="233" t="s">
        <v>2114</v>
      </c>
      <c r="D4056" s="47" t="s">
        <v>132</v>
      </c>
      <c r="E4056" s="472">
        <v>1</v>
      </c>
      <c r="F4056" s="92"/>
      <c r="G4056" s="92"/>
    </row>
    <row r="4057" spans="2:7" outlineLevel="1">
      <c r="B4057" s="83"/>
      <c r="C4057" s="233" t="s">
        <v>2173</v>
      </c>
      <c r="D4057" s="12" t="s">
        <v>132</v>
      </c>
      <c r="E4057" s="175">
        <v>1</v>
      </c>
      <c r="F4057" s="338"/>
      <c r="G4057" s="92">
        <f>E4057*F4057</f>
        <v>0</v>
      </c>
    </row>
    <row r="4058" spans="2:7" outlineLevel="1">
      <c r="B4058" s="83"/>
      <c r="C4058" s="2"/>
      <c r="D4058" s="12"/>
      <c r="E4058" s="175"/>
      <c r="F4058" s="92"/>
      <c r="G4058" s="92"/>
    </row>
    <row r="4059" spans="2:7" ht="30" outlineLevel="1">
      <c r="B4059" s="83">
        <v>48</v>
      </c>
      <c r="C4059" s="233" t="s">
        <v>2174</v>
      </c>
      <c r="D4059" s="12"/>
      <c r="E4059" s="175"/>
      <c r="F4059" s="92"/>
      <c r="G4059" s="92"/>
    </row>
    <row r="4060" spans="2:7" ht="45" outlineLevel="1">
      <c r="B4060" s="83"/>
      <c r="C4060" s="233" t="s">
        <v>2135</v>
      </c>
      <c r="D4060" s="47" t="s">
        <v>575</v>
      </c>
      <c r="E4060" s="472">
        <v>1</v>
      </c>
      <c r="F4060" s="92"/>
      <c r="G4060" s="92"/>
    </row>
    <row r="4061" spans="2:7" ht="45" outlineLevel="1">
      <c r="B4061" s="83"/>
      <c r="C4061" s="233" t="s">
        <v>2117</v>
      </c>
      <c r="D4061" s="47"/>
      <c r="E4061" s="472"/>
      <c r="F4061" s="92"/>
      <c r="G4061" s="92"/>
    </row>
    <row r="4062" spans="2:7" outlineLevel="1">
      <c r="B4062" s="83"/>
      <c r="C4062" s="233" t="s">
        <v>2136</v>
      </c>
      <c r="D4062" s="47" t="s">
        <v>575</v>
      </c>
      <c r="E4062" s="472">
        <v>1</v>
      </c>
      <c r="F4062" s="92"/>
      <c r="G4062" s="92"/>
    </row>
    <row r="4063" spans="2:7" outlineLevel="1">
      <c r="B4063" s="83"/>
      <c r="C4063" s="233" t="s">
        <v>2137</v>
      </c>
      <c r="D4063" s="47" t="s">
        <v>575</v>
      </c>
      <c r="E4063" s="472">
        <v>24</v>
      </c>
      <c r="F4063" s="233"/>
      <c r="G4063" s="92"/>
    </row>
    <row r="4064" spans="2:7" outlineLevel="1">
      <c r="B4064" s="83" t="s">
        <v>89</v>
      </c>
      <c r="C4064" s="233" t="s">
        <v>2138</v>
      </c>
      <c r="D4064" s="47" t="s">
        <v>575</v>
      </c>
      <c r="E4064" s="472">
        <v>1</v>
      </c>
      <c r="F4064" s="233"/>
      <c r="G4064" s="92"/>
    </row>
    <row r="4065" spans="2:7" ht="30" outlineLevel="1">
      <c r="B4065" s="83"/>
      <c r="C4065" s="233" t="s">
        <v>2168</v>
      </c>
      <c r="D4065" s="47" t="s">
        <v>575</v>
      </c>
      <c r="E4065" s="472">
        <v>1</v>
      </c>
      <c r="F4065" s="233"/>
      <c r="G4065" s="92"/>
    </row>
    <row r="4066" spans="2:7" outlineLevel="1">
      <c r="B4066" s="83"/>
      <c r="C4066" s="233" t="s">
        <v>2140</v>
      </c>
      <c r="D4066" s="47" t="s">
        <v>575</v>
      </c>
      <c r="E4066" s="472">
        <v>4</v>
      </c>
      <c r="F4066" s="233"/>
      <c r="G4066" s="92"/>
    </row>
    <row r="4067" spans="2:7" outlineLevel="1">
      <c r="B4067" s="83" t="s">
        <v>89</v>
      </c>
      <c r="C4067" s="233" t="s">
        <v>2141</v>
      </c>
      <c r="D4067" s="47" t="s">
        <v>575</v>
      </c>
      <c r="E4067" s="472">
        <v>1</v>
      </c>
      <c r="F4067" s="233"/>
      <c r="G4067" s="92"/>
    </row>
    <row r="4068" spans="2:7" outlineLevel="1">
      <c r="B4068" s="83" t="s">
        <v>89</v>
      </c>
      <c r="C4068" s="233" t="s">
        <v>2142</v>
      </c>
      <c r="D4068" s="47" t="s">
        <v>575</v>
      </c>
      <c r="E4068" s="472">
        <v>2</v>
      </c>
      <c r="F4068" s="233"/>
      <c r="G4068" s="92"/>
    </row>
    <row r="4069" spans="2:7" outlineLevel="1">
      <c r="B4069" s="83" t="s">
        <v>89</v>
      </c>
      <c r="C4069" s="233" t="s">
        <v>2110</v>
      </c>
      <c r="D4069" s="47" t="s">
        <v>575</v>
      </c>
      <c r="E4069" s="472">
        <v>1</v>
      </c>
      <c r="F4069" s="92"/>
      <c r="G4069" s="92"/>
    </row>
    <row r="4070" spans="2:7" outlineLevel="1">
      <c r="B4070" s="83" t="s">
        <v>89</v>
      </c>
      <c r="C4070" s="233" t="s">
        <v>2111</v>
      </c>
      <c r="D4070" s="47" t="s">
        <v>575</v>
      </c>
      <c r="E4070" s="472">
        <v>1</v>
      </c>
      <c r="F4070" s="92"/>
      <c r="G4070" s="92"/>
    </row>
    <row r="4071" spans="2:7" outlineLevel="1">
      <c r="B4071" s="83" t="s">
        <v>89</v>
      </c>
      <c r="C4071" s="233" t="s">
        <v>2112</v>
      </c>
      <c r="D4071" s="47" t="s">
        <v>575</v>
      </c>
      <c r="E4071" s="472">
        <v>1</v>
      </c>
      <c r="F4071" s="92"/>
      <c r="G4071" s="92"/>
    </row>
    <row r="4072" spans="2:7" outlineLevel="1">
      <c r="B4072" s="83" t="s">
        <v>89</v>
      </c>
      <c r="C4072" s="233" t="s">
        <v>2113</v>
      </c>
      <c r="D4072" s="47" t="s">
        <v>575</v>
      </c>
      <c r="E4072" s="472">
        <v>1</v>
      </c>
      <c r="F4072" s="92"/>
      <c r="G4072" s="92"/>
    </row>
    <row r="4073" spans="2:7" ht="60" outlineLevel="1">
      <c r="B4073" s="83" t="s">
        <v>89</v>
      </c>
      <c r="C4073" s="233" t="s">
        <v>2114</v>
      </c>
      <c r="D4073" s="47" t="s">
        <v>132</v>
      </c>
      <c r="E4073" s="472">
        <v>1</v>
      </c>
      <c r="F4073" s="92"/>
      <c r="G4073" s="92"/>
    </row>
    <row r="4074" spans="2:7" outlineLevel="1">
      <c r="B4074" s="83"/>
      <c r="C4074" s="233" t="s">
        <v>2175</v>
      </c>
      <c r="D4074" s="12" t="s">
        <v>132</v>
      </c>
      <c r="E4074" s="175">
        <v>1</v>
      </c>
      <c r="F4074" s="338"/>
      <c r="G4074" s="92">
        <f>E4074*F4074</f>
        <v>0</v>
      </c>
    </row>
    <row r="4075" spans="2:7" outlineLevel="1">
      <c r="B4075" s="83" t="s">
        <v>89</v>
      </c>
      <c r="C4075" s="2"/>
      <c r="D4075" s="12"/>
      <c r="E4075" s="175"/>
      <c r="F4075" s="92"/>
      <c r="G4075" s="92"/>
    </row>
    <row r="4076" spans="2:7" ht="30" outlineLevel="1">
      <c r="B4076" s="83">
        <v>49</v>
      </c>
      <c r="C4076" s="233" t="s">
        <v>2176</v>
      </c>
      <c r="D4076" s="12"/>
      <c r="E4076" s="175"/>
      <c r="F4076" s="92"/>
      <c r="G4076" s="92"/>
    </row>
    <row r="4077" spans="2:7" ht="45" outlineLevel="1">
      <c r="B4077" s="83" t="s">
        <v>89</v>
      </c>
      <c r="C4077" s="233" t="s">
        <v>2135</v>
      </c>
      <c r="D4077" s="47" t="s">
        <v>575</v>
      </c>
      <c r="E4077" s="472">
        <v>1</v>
      </c>
      <c r="F4077" s="92"/>
      <c r="G4077" s="92"/>
    </row>
    <row r="4078" spans="2:7" ht="45" outlineLevel="1">
      <c r="B4078" s="83" t="s">
        <v>89</v>
      </c>
      <c r="C4078" s="233" t="s">
        <v>2117</v>
      </c>
      <c r="D4078" s="47"/>
      <c r="E4078" s="472"/>
      <c r="F4078" s="92"/>
      <c r="G4078" s="92"/>
    </row>
    <row r="4079" spans="2:7" outlineLevel="1">
      <c r="B4079" s="83" t="s">
        <v>89</v>
      </c>
      <c r="C4079" s="233" t="s">
        <v>2177</v>
      </c>
      <c r="D4079" s="47" t="s">
        <v>575</v>
      </c>
      <c r="E4079" s="472">
        <v>1</v>
      </c>
      <c r="F4079" s="92"/>
      <c r="G4079" s="92"/>
    </row>
    <row r="4080" spans="2:7" outlineLevel="1">
      <c r="B4080" s="83" t="s">
        <v>89</v>
      </c>
      <c r="C4080" s="233" t="s">
        <v>2137</v>
      </c>
      <c r="D4080" s="47" t="s">
        <v>575</v>
      </c>
      <c r="E4080" s="472">
        <v>12</v>
      </c>
      <c r="F4080" s="92"/>
      <c r="G4080" s="92"/>
    </row>
    <row r="4081" spans="2:7" outlineLevel="1">
      <c r="B4081" s="83" t="s">
        <v>89</v>
      </c>
      <c r="C4081" s="233" t="s">
        <v>2138</v>
      </c>
      <c r="D4081" s="47" t="s">
        <v>2093</v>
      </c>
      <c r="E4081" s="472">
        <v>1</v>
      </c>
      <c r="F4081" s="92"/>
      <c r="G4081" s="92"/>
    </row>
    <row r="4082" spans="2:7" outlineLevel="1">
      <c r="B4082" s="83"/>
      <c r="C4082" s="233" t="s">
        <v>2140</v>
      </c>
      <c r="D4082" s="47" t="s">
        <v>575</v>
      </c>
      <c r="E4082" s="472">
        <v>4</v>
      </c>
      <c r="F4082" s="233"/>
      <c r="G4082" s="92"/>
    </row>
    <row r="4083" spans="2:7" outlineLevel="1">
      <c r="B4083" s="83"/>
      <c r="C4083" s="233" t="s">
        <v>2149</v>
      </c>
      <c r="D4083" s="47" t="s">
        <v>575</v>
      </c>
      <c r="E4083" s="472">
        <v>1</v>
      </c>
      <c r="F4083" s="92"/>
      <c r="G4083" s="92"/>
    </row>
    <row r="4084" spans="2:7" outlineLevel="1">
      <c r="B4084" s="83" t="s">
        <v>89</v>
      </c>
      <c r="C4084" s="233" t="s">
        <v>2142</v>
      </c>
      <c r="D4084" s="47" t="s">
        <v>575</v>
      </c>
      <c r="E4084" s="472">
        <v>2</v>
      </c>
      <c r="F4084" s="92"/>
      <c r="G4084" s="92"/>
    </row>
    <row r="4085" spans="2:7" outlineLevel="1">
      <c r="B4085" s="83" t="s">
        <v>89</v>
      </c>
      <c r="C4085" s="233" t="s">
        <v>2110</v>
      </c>
      <c r="D4085" s="47" t="s">
        <v>575</v>
      </c>
      <c r="E4085" s="472">
        <v>1</v>
      </c>
      <c r="F4085" s="92"/>
      <c r="G4085" s="92"/>
    </row>
    <row r="4086" spans="2:7" outlineLevel="1">
      <c r="B4086" s="83" t="s">
        <v>89</v>
      </c>
      <c r="C4086" s="233" t="s">
        <v>2111</v>
      </c>
      <c r="D4086" s="47" t="s">
        <v>575</v>
      </c>
      <c r="E4086" s="472">
        <v>1</v>
      </c>
      <c r="F4086" s="92"/>
      <c r="G4086" s="92"/>
    </row>
    <row r="4087" spans="2:7" outlineLevel="1">
      <c r="B4087" s="83" t="s">
        <v>89</v>
      </c>
      <c r="C4087" s="233" t="s">
        <v>2112</v>
      </c>
      <c r="D4087" s="47" t="s">
        <v>575</v>
      </c>
      <c r="E4087" s="472">
        <v>1</v>
      </c>
      <c r="F4087" s="92"/>
      <c r="G4087" s="92"/>
    </row>
    <row r="4088" spans="2:7" outlineLevel="1">
      <c r="B4088" s="83" t="s">
        <v>89</v>
      </c>
      <c r="C4088" s="233" t="s">
        <v>2113</v>
      </c>
      <c r="D4088" s="47" t="s">
        <v>575</v>
      </c>
      <c r="E4088" s="472">
        <v>1</v>
      </c>
      <c r="F4088" s="92"/>
      <c r="G4088" s="92"/>
    </row>
    <row r="4089" spans="2:7" ht="60" outlineLevel="1">
      <c r="B4089" s="83" t="s">
        <v>89</v>
      </c>
      <c r="C4089" s="233" t="s">
        <v>2114</v>
      </c>
      <c r="D4089" s="47" t="s">
        <v>132</v>
      </c>
      <c r="E4089" s="472">
        <v>1</v>
      </c>
      <c r="F4089" s="92"/>
      <c r="G4089" s="92"/>
    </row>
    <row r="4090" spans="2:7" outlineLevel="1">
      <c r="B4090" s="83" t="s">
        <v>89</v>
      </c>
      <c r="C4090" s="233" t="s">
        <v>2178</v>
      </c>
      <c r="D4090" s="12" t="s">
        <v>132</v>
      </c>
      <c r="E4090" s="175">
        <v>1</v>
      </c>
      <c r="F4090" s="338"/>
      <c r="G4090" s="92">
        <f>E4090*F4090</f>
        <v>0</v>
      </c>
    </row>
    <row r="4091" spans="2:7" outlineLevel="1">
      <c r="B4091" s="83" t="s">
        <v>89</v>
      </c>
      <c r="C4091" s="2"/>
      <c r="D4091" s="12"/>
      <c r="E4091" s="175"/>
      <c r="F4091" s="92"/>
      <c r="G4091" s="92"/>
    </row>
    <row r="4092" spans="2:7" ht="30" outlineLevel="1">
      <c r="B4092" s="83">
        <v>50</v>
      </c>
      <c r="C4092" s="233" t="s">
        <v>2179</v>
      </c>
      <c r="D4092" s="12"/>
      <c r="E4092" s="175"/>
      <c r="F4092" s="92"/>
      <c r="G4092" s="92"/>
    </row>
    <row r="4093" spans="2:7" ht="39" outlineLevel="1">
      <c r="B4093" s="83" t="s">
        <v>89</v>
      </c>
      <c r="C4093" s="120" t="s">
        <v>2145</v>
      </c>
      <c r="D4093" s="47" t="s">
        <v>575</v>
      </c>
      <c r="E4093" s="472">
        <v>1</v>
      </c>
      <c r="F4093" s="92"/>
      <c r="G4093" s="92"/>
    </row>
    <row r="4094" spans="2:7" ht="45" outlineLevel="1">
      <c r="B4094" s="83" t="s">
        <v>89</v>
      </c>
      <c r="C4094" s="233" t="s">
        <v>2117</v>
      </c>
      <c r="D4094" s="47"/>
      <c r="E4094" s="472"/>
      <c r="F4094" s="92"/>
      <c r="G4094" s="92"/>
    </row>
    <row r="4095" spans="2:7" outlineLevel="1">
      <c r="B4095" s="83" t="s">
        <v>89</v>
      </c>
      <c r="C4095" s="233" t="s">
        <v>2177</v>
      </c>
      <c r="D4095" s="47" t="s">
        <v>575</v>
      </c>
      <c r="E4095" s="472">
        <v>1</v>
      </c>
      <c r="F4095" s="92"/>
      <c r="G4095" s="92"/>
    </row>
    <row r="4096" spans="2:7" outlineLevel="1">
      <c r="B4096" s="83" t="s">
        <v>89</v>
      </c>
      <c r="C4096" s="233" t="s">
        <v>2137</v>
      </c>
      <c r="D4096" s="47" t="s">
        <v>575</v>
      </c>
      <c r="E4096" s="472">
        <v>17</v>
      </c>
      <c r="F4096" s="92"/>
      <c r="G4096" s="92"/>
    </row>
    <row r="4097" spans="2:7" outlineLevel="1">
      <c r="B4097" s="83" t="s">
        <v>89</v>
      </c>
      <c r="C4097" s="233" t="s">
        <v>2138</v>
      </c>
      <c r="D4097" s="47" t="s">
        <v>2093</v>
      </c>
      <c r="E4097" s="472">
        <v>1</v>
      </c>
      <c r="F4097" s="92"/>
      <c r="G4097" s="92"/>
    </row>
    <row r="4098" spans="2:7" outlineLevel="1">
      <c r="B4098" s="83" t="s">
        <v>89</v>
      </c>
      <c r="C4098" s="233" t="s">
        <v>2180</v>
      </c>
      <c r="D4098" s="47" t="s">
        <v>2093</v>
      </c>
      <c r="E4098" s="472">
        <v>3</v>
      </c>
      <c r="F4098" s="92"/>
      <c r="G4098" s="92"/>
    </row>
    <row r="4099" spans="2:7" outlineLevel="1">
      <c r="B4099" s="83" t="s">
        <v>89</v>
      </c>
      <c r="C4099" s="233" t="s">
        <v>2181</v>
      </c>
      <c r="D4099" s="47" t="s">
        <v>2093</v>
      </c>
      <c r="E4099" s="472">
        <v>1</v>
      </c>
      <c r="F4099" s="92"/>
      <c r="G4099" s="92"/>
    </row>
    <row r="4100" spans="2:7" outlineLevel="1">
      <c r="B4100" s="83" t="s">
        <v>89</v>
      </c>
      <c r="C4100" s="233" t="s">
        <v>2182</v>
      </c>
      <c r="D4100" s="47" t="s">
        <v>575</v>
      </c>
      <c r="E4100" s="472">
        <v>3</v>
      </c>
      <c r="F4100" s="92"/>
      <c r="G4100" s="92"/>
    </row>
    <row r="4101" spans="2:7" outlineLevel="1">
      <c r="B4101" s="83"/>
      <c r="C4101" s="233" t="s">
        <v>2140</v>
      </c>
      <c r="D4101" s="47" t="s">
        <v>575</v>
      </c>
      <c r="E4101" s="472">
        <v>4</v>
      </c>
      <c r="F4101" s="233"/>
      <c r="G4101" s="92"/>
    </row>
    <row r="4102" spans="2:7" outlineLevel="1">
      <c r="B4102" s="83"/>
      <c r="C4102" s="233" t="s">
        <v>2149</v>
      </c>
      <c r="D4102" s="47" t="s">
        <v>575</v>
      </c>
      <c r="E4102" s="472">
        <v>1</v>
      </c>
      <c r="F4102" s="92"/>
      <c r="G4102" s="92"/>
    </row>
    <row r="4103" spans="2:7" outlineLevel="1">
      <c r="B4103" s="83" t="s">
        <v>89</v>
      </c>
      <c r="C4103" s="233" t="s">
        <v>2142</v>
      </c>
      <c r="D4103" s="47" t="s">
        <v>575</v>
      </c>
      <c r="E4103" s="472">
        <v>2</v>
      </c>
      <c r="F4103" s="92"/>
      <c r="G4103" s="92"/>
    </row>
    <row r="4104" spans="2:7" outlineLevel="1">
      <c r="B4104" s="83"/>
      <c r="C4104" s="233" t="s">
        <v>2183</v>
      </c>
      <c r="D4104" s="47" t="s">
        <v>575</v>
      </c>
      <c r="E4104" s="472">
        <v>1</v>
      </c>
      <c r="F4104" s="92"/>
      <c r="G4104" s="92"/>
    </row>
    <row r="4105" spans="2:7" outlineLevel="1">
      <c r="B4105" s="83" t="s">
        <v>89</v>
      </c>
      <c r="C4105" s="233" t="s">
        <v>2110</v>
      </c>
      <c r="D4105" s="47" t="s">
        <v>575</v>
      </c>
      <c r="E4105" s="472">
        <v>1</v>
      </c>
      <c r="F4105" s="92"/>
      <c r="G4105" s="92"/>
    </row>
    <row r="4106" spans="2:7" outlineLevel="1">
      <c r="B4106" s="83" t="s">
        <v>89</v>
      </c>
      <c r="C4106" s="233" t="s">
        <v>2111</v>
      </c>
      <c r="D4106" s="47" t="s">
        <v>575</v>
      </c>
      <c r="E4106" s="472">
        <v>1</v>
      </c>
      <c r="F4106" s="92"/>
      <c r="G4106" s="92"/>
    </row>
    <row r="4107" spans="2:7" outlineLevel="1">
      <c r="B4107" s="83" t="s">
        <v>89</v>
      </c>
      <c r="C4107" s="233" t="s">
        <v>2112</v>
      </c>
      <c r="D4107" s="47" t="s">
        <v>575</v>
      </c>
      <c r="E4107" s="472">
        <v>1</v>
      </c>
      <c r="F4107" s="92"/>
      <c r="G4107" s="92"/>
    </row>
    <row r="4108" spans="2:7" outlineLevel="1">
      <c r="B4108" s="83" t="s">
        <v>89</v>
      </c>
      <c r="C4108" s="233" t="s">
        <v>2113</v>
      </c>
      <c r="D4108" s="47" t="s">
        <v>575</v>
      </c>
      <c r="E4108" s="472">
        <v>1</v>
      </c>
      <c r="F4108" s="92"/>
      <c r="G4108" s="92"/>
    </row>
    <row r="4109" spans="2:7" ht="60" outlineLevel="1">
      <c r="B4109" s="83" t="s">
        <v>89</v>
      </c>
      <c r="C4109" s="233" t="s">
        <v>2114</v>
      </c>
      <c r="D4109" s="47" t="s">
        <v>132</v>
      </c>
      <c r="E4109" s="472">
        <v>1</v>
      </c>
      <c r="F4109" s="92"/>
      <c r="G4109" s="92"/>
    </row>
    <row r="4110" spans="2:7" outlineLevel="1">
      <c r="B4110" s="83" t="s">
        <v>89</v>
      </c>
      <c r="C4110" s="233" t="s">
        <v>2184</v>
      </c>
      <c r="D4110" s="12" t="s">
        <v>132</v>
      </c>
      <c r="E4110" s="175">
        <v>1</v>
      </c>
      <c r="F4110" s="338"/>
      <c r="G4110" s="92">
        <f>E4110*F4110</f>
        <v>0</v>
      </c>
    </row>
    <row r="4111" spans="2:7" outlineLevel="1">
      <c r="B4111" s="83"/>
      <c r="C4111" s="2"/>
      <c r="D4111" s="12"/>
      <c r="E4111" s="175"/>
      <c r="F4111" s="92"/>
      <c r="G4111" s="92"/>
    </row>
    <row r="4112" spans="2:7" ht="30" outlineLevel="1">
      <c r="B4112" s="83">
        <v>51</v>
      </c>
      <c r="C4112" s="233" t="s">
        <v>2185</v>
      </c>
      <c r="D4112" s="12"/>
      <c r="E4112" s="175"/>
      <c r="F4112" s="92"/>
      <c r="G4112" s="92"/>
    </row>
    <row r="4113" spans="2:7" ht="45" outlineLevel="1">
      <c r="B4113" s="83"/>
      <c r="C4113" s="233" t="s">
        <v>2186</v>
      </c>
      <c r="D4113" s="47" t="s">
        <v>575</v>
      </c>
      <c r="E4113" s="472">
        <v>1</v>
      </c>
      <c r="F4113" s="92"/>
      <c r="G4113" s="92"/>
    </row>
    <row r="4114" spans="2:7" ht="45" outlineLevel="1">
      <c r="B4114" s="83"/>
      <c r="C4114" s="233" t="s">
        <v>2117</v>
      </c>
      <c r="D4114" s="47"/>
      <c r="E4114" s="472"/>
      <c r="F4114" s="92"/>
      <c r="G4114" s="92"/>
    </row>
    <row r="4115" spans="2:7" outlineLevel="1">
      <c r="B4115" s="83"/>
      <c r="C4115" s="233" t="s">
        <v>2136</v>
      </c>
      <c r="D4115" s="47" t="s">
        <v>575</v>
      </c>
      <c r="E4115" s="472">
        <v>3</v>
      </c>
      <c r="F4115" s="92"/>
      <c r="G4115" s="92"/>
    </row>
    <row r="4116" spans="2:7" outlineLevel="1">
      <c r="B4116" s="83"/>
      <c r="C4116" s="233" t="s">
        <v>2187</v>
      </c>
      <c r="D4116" s="47" t="s">
        <v>575</v>
      </c>
      <c r="E4116" s="472">
        <v>1</v>
      </c>
      <c r="F4116" s="92"/>
      <c r="G4116" s="92"/>
    </row>
    <row r="4117" spans="2:7" outlineLevel="1">
      <c r="B4117" s="83"/>
      <c r="C4117" s="233" t="s">
        <v>2092</v>
      </c>
      <c r="D4117" s="47" t="s">
        <v>2093</v>
      </c>
      <c r="E4117" s="472">
        <v>3</v>
      </c>
      <c r="F4117" s="92"/>
      <c r="G4117" s="92"/>
    </row>
    <row r="4118" spans="2:7" outlineLevel="1">
      <c r="B4118" s="83"/>
      <c r="C4118" s="233" t="s">
        <v>2188</v>
      </c>
      <c r="D4118" s="47" t="s">
        <v>575</v>
      </c>
      <c r="E4118" s="472">
        <v>1</v>
      </c>
      <c r="F4118" s="92"/>
      <c r="G4118" s="92"/>
    </row>
    <row r="4119" spans="2:7" outlineLevel="1">
      <c r="B4119" s="83"/>
      <c r="C4119" s="233" t="s">
        <v>2189</v>
      </c>
      <c r="D4119" s="47" t="s">
        <v>575</v>
      </c>
      <c r="E4119" s="472">
        <v>1</v>
      </c>
      <c r="F4119" s="92"/>
      <c r="G4119" s="92"/>
    </row>
    <row r="4120" spans="2:7" outlineLevel="1">
      <c r="B4120" s="83"/>
      <c r="C4120" s="233" t="s">
        <v>2137</v>
      </c>
      <c r="D4120" s="47" t="s">
        <v>575</v>
      </c>
      <c r="E4120" s="472">
        <v>11</v>
      </c>
      <c r="F4120" s="92"/>
      <c r="G4120" s="92"/>
    </row>
    <row r="4121" spans="2:7" ht="30" outlineLevel="1">
      <c r="B4121" s="83"/>
      <c r="C4121" s="233" t="s">
        <v>2190</v>
      </c>
      <c r="D4121" s="47" t="s">
        <v>575</v>
      </c>
      <c r="E4121" s="472">
        <v>1</v>
      </c>
      <c r="F4121" s="92"/>
      <c r="G4121" s="92"/>
    </row>
    <row r="4122" spans="2:7" outlineLevel="1">
      <c r="B4122" s="83"/>
      <c r="C4122" s="233" t="s">
        <v>2140</v>
      </c>
      <c r="D4122" s="47" t="s">
        <v>575</v>
      </c>
      <c r="E4122" s="472">
        <v>4</v>
      </c>
      <c r="F4122" s="92"/>
      <c r="G4122" s="92"/>
    </row>
    <row r="4123" spans="2:7" outlineLevel="1">
      <c r="B4123" s="83"/>
      <c r="C4123" s="233" t="s">
        <v>2141</v>
      </c>
      <c r="D4123" s="47" t="s">
        <v>575</v>
      </c>
      <c r="E4123" s="472">
        <v>1</v>
      </c>
      <c r="F4123" s="92"/>
      <c r="G4123" s="92"/>
    </row>
    <row r="4124" spans="2:7" outlineLevel="1">
      <c r="B4124" s="83"/>
      <c r="C4124" s="233" t="s">
        <v>2142</v>
      </c>
      <c r="D4124" s="47" t="s">
        <v>575</v>
      </c>
      <c r="E4124" s="472">
        <v>2</v>
      </c>
      <c r="F4124" s="92"/>
      <c r="G4124" s="92"/>
    </row>
    <row r="4125" spans="2:7" outlineLevel="1">
      <c r="B4125" s="83"/>
      <c r="C4125" s="233" t="s">
        <v>2110</v>
      </c>
      <c r="D4125" s="47" t="s">
        <v>575</v>
      </c>
      <c r="E4125" s="472">
        <v>1</v>
      </c>
      <c r="F4125" s="92"/>
      <c r="G4125" s="92"/>
    </row>
    <row r="4126" spans="2:7" outlineLevel="1">
      <c r="B4126" s="83"/>
      <c r="C4126" s="233" t="s">
        <v>2111</v>
      </c>
      <c r="D4126" s="47" t="s">
        <v>575</v>
      </c>
      <c r="E4126" s="472">
        <v>1</v>
      </c>
      <c r="F4126" s="92"/>
      <c r="G4126" s="92"/>
    </row>
    <row r="4127" spans="2:7" outlineLevel="1">
      <c r="B4127" s="83"/>
      <c r="C4127" s="233" t="s">
        <v>2112</v>
      </c>
      <c r="D4127" s="47" t="s">
        <v>575</v>
      </c>
      <c r="E4127" s="472">
        <v>1</v>
      </c>
      <c r="F4127" s="92"/>
      <c r="G4127" s="92"/>
    </row>
    <row r="4128" spans="2:7" outlineLevel="1">
      <c r="B4128" s="83"/>
      <c r="C4128" s="233" t="s">
        <v>2113</v>
      </c>
      <c r="D4128" s="47" t="s">
        <v>575</v>
      </c>
      <c r="E4128" s="472">
        <v>1</v>
      </c>
      <c r="F4128" s="92"/>
      <c r="G4128" s="92"/>
    </row>
    <row r="4129" spans="2:7" ht="60" outlineLevel="1">
      <c r="B4129" s="83"/>
      <c r="C4129" s="233" t="s">
        <v>2114</v>
      </c>
      <c r="D4129" s="47" t="s">
        <v>132</v>
      </c>
      <c r="E4129" s="472">
        <v>1</v>
      </c>
      <c r="F4129" s="92"/>
      <c r="G4129" s="92"/>
    </row>
    <row r="4130" spans="2:7" outlineLevel="1">
      <c r="B4130" s="83"/>
      <c r="C4130" s="233" t="s">
        <v>2191</v>
      </c>
      <c r="D4130" s="12" t="s">
        <v>132</v>
      </c>
      <c r="E4130" s="175">
        <v>1</v>
      </c>
      <c r="F4130" s="338"/>
      <c r="G4130" s="92">
        <f>E4130*F4130</f>
        <v>0</v>
      </c>
    </row>
    <row r="4131" spans="2:7" outlineLevel="1">
      <c r="B4131" s="83"/>
      <c r="C4131" s="2"/>
      <c r="D4131" s="12"/>
      <c r="E4131" s="175"/>
      <c r="F4131" s="92"/>
      <c r="G4131" s="92"/>
    </row>
    <row r="4132" spans="2:7" ht="90" outlineLevel="1">
      <c r="B4132" s="83">
        <v>52</v>
      </c>
      <c r="C4132" s="233" t="s">
        <v>2192</v>
      </c>
      <c r="D4132" s="12"/>
      <c r="E4132" s="175"/>
      <c r="F4132" s="92"/>
      <c r="G4132" s="92"/>
    </row>
    <row r="4133" spans="2:7" outlineLevel="1">
      <c r="B4133" s="83" t="s">
        <v>89</v>
      </c>
      <c r="C4133" s="233" t="s">
        <v>2193</v>
      </c>
      <c r="D4133" s="12" t="s">
        <v>582</v>
      </c>
      <c r="E4133" s="175">
        <v>240</v>
      </c>
      <c r="F4133" s="338"/>
      <c r="G4133" s="92">
        <f>E4133*F4133</f>
        <v>0</v>
      </c>
    </row>
    <row r="4134" spans="2:7" outlineLevel="1">
      <c r="B4134" s="83" t="s">
        <v>89</v>
      </c>
      <c r="C4134" s="2"/>
      <c r="D4134" s="12"/>
      <c r="E4134" s="175"/>
      <c r="F4134" s="92"/>
      <c r="G4134" s="92"/>
    </row>
    <row r="4135" spans="2:7" outlineLevel="1">
      <c r="B4135" s="83"/>
      <c r="C4135" s="233" t="s">
        <v>2194</v>
      </c>
      <c r="D4135" s="12" t="s">
        <v>575</v>
      </c>
      <c r="E4135" s="175">
        <v>1</v>
      </c>
      <c r="F4135" s="338"/>
      <c r="G4135" s="92">
        <f>E4135*F4135</f>
        <v>0</v>
      </c>
    </row>
    <row r="4136" spans="2:7" outlineLevel="1">
      <c r="B4136" s="83"/>
      <c r="C4136" s="2"/>
      <c r="D4136" s="12"/>
      <c r="E4136" s="175"/>
      <c r="F4136" s="92"/>
      <c r="G4136" s="92"/>
    </row>
    <row r="4137" spans="2:7" outlineLevel="1">
      <c r="B4137" s="83"/>
      <c r="C4137" s="233" t="s">
        <v>2195</v>
      </c>
      <c r="D4137" s="12" t="s">
        <v>575</v>
      </c>
      <c r="E4137" s="175">
        <v>8</v>
      </c>
      <c r="F4137" s="338"/>
      <c r="G4137" s="92">
        <f>E4137*F4137</f>
        <v>0</v>
      </c>
    </row>
    <row r="4138" spans="2:7" outlineLevel="1">
      <c r="B4138" s="83"/>
      <c r="C4138" s="2"/>
      <c r="D4138" s="12"/>
      <c r="E4138" s="175"/>
      <c r="F4138" s="92"/>
      <c r="G4138" s="92"/>
    </row>
    <row r="4139" spans="2:7" outlineLevel="1">
      <c r="B4139" s="83"/>
      <c r="C4139" s="233" t="s">
        <v>2196</v>
      </c>
      <c r="D4139" s="12" t="s">
        <v>575</v>
      </c>
      <c r="E4139" s="175">
        <v>8</v>
      </c>
      <c r="F4139" s="338"/>
      <c r="G4139" s="92">
        <f>E4139*F4139</f>
        <v>0</v>
      </c>
    </row>
    <row r="4140" spans="2:7" outlineLevel="1">
      <c r="B4140" s="83"/>
      <c r="C4140" s="2"/>
      <c r="D4140" s="12"/>
      <c r="E4140" s="175"/>
      <c r="F4140" s="92"/>
      <c r="G4140" s="92"/>
    </row>
    <row r="4141" spans="2:7" outlineLevel="1">
      <c r="B4141" s="83"/>
      <c r="C4141" s="233" t="s">
        <v>2197</v>
      </c>
      <c r="D4141" s="12" t="s">
        <v>132</v>
      </c>
      <c r="E4141" s="175">
        <v>1</v>
      </c>
      <c r="F4141" s="338"/>
      <c r="G4141" s="92">
        <f>E4141*F4141</f>
        <v>0</v>
      </c>
    </row>
    <row r="4142" spans="2:7" outlineLevel="1">
      <c r="B4142" s="83"/>
      <c r="C4142" s="233"/>
      <c r="D4142" s="12"/>
      <c r="E4142" s="175"/>
      <c r="F4142" s="339"/>
      <c r="G4142" s="92"/>
    </row>
    <row r="4143" spans="2:7" outlineLevel="1">
      <c r="B4143" s="83"/>
      <c r="C4143" s="2"/>
      <c r="D4143" s="12"/>
      <c r="E4143" s="175"/>
      <c r="F4143" s="92"/>
      <c r="G4143" s="92"/>
    </row>
    <row r="4144" spans="2:7" ht="51.75" outlineLevel="1">
      <c r="B4144" s="83">
        <v>53</v>
      </c>
      <c r="C4144" s="120" t="s">
        <v>2198</v>
      </c>
      <c r="D4144" s="174" t="s">
        <v>312</v>
      </c>
      <c r="E4144" s="269">
        <v>100</v>
      </c>
      <c r="F4144" s="338"/>
      <c r="G4144" s="92">
        <f>E4144*F4144</f>
        <v>0</v>
      </c>
    </row>
    <row r="4145" spans="1:7" outlineLevel="1">
      <c r="B4145" s="83"/>
      <c r="C4145" s="2"/>
      <c r="D4145" s="12"/>
      <c r="E4145" s="175"/>
      <c r="F4145" s="92"/>
      <c r="G4145" s="92"/>
    </row>
    <row r="4146" spans="1:7" ht="30" outlineLevel="1">
      <c r="B4146" s="83">
        <v>54</v>
      </c>
      <c r="C4146" s="233" t="s">
        <v>2199</v>
      </c>
      <c r="D4146" s="12"/>
      <c r="E4146" s="175"/>
      <c r="F4146" s="92"/>
      <c r="G4146" s="92"/>
    </row>
    <row r="4147" spans="1:7" outlineLevel="1">
      <c r="B4147" s="83" t="s">
        <v>89</v>
      </c>
      <c r="C4147" s="233" t="s">
        <v>2200</v>
      </c>
      <c r="D4147" s="12" t="s">
        <v>331</v>
      </c>
      <c r="E4147" s="175">
        <v>2</v>
      </c>
      <c r="F4147" s="338"/>
      <c r="G4147" s="92">
        <f>E4147*F4147</f>
        <v>0</v>
      </c>
    </row>
    <row r="4148" spans="1:7" outlineLevel="1">
      <c r="B4148" s="83" t="s">
        <v>89</v>
      </c>
      <c r="C4148" s="2"/>
      <c r="D4148" s="12"/>
      <c r="E4148" s="175"/>
      <c r="F4148" s="92"/>
      <c r="G4148" s="92"/>
    </row>
    <row r="4149" spans="1:7" ht="105" outlineLevel="1">
      <c r="B4149" s="83">
        <v>55</v>
      </c>
      <c r="C4149" s="233" t="s">
        <v>2201</v>
      </c>
      <c r="D4149" s="12"/>
      <c r="E4149" s="175"/>
      <c r="F4149" s="92"/>
      <c r="G4149" s="92"/>
    </row>
    <row r="4150" spans="1:7" ht="45" outlineLevel="1">
      <c r="B4150" s="83" t="s">
        <v>89</v>
      </c>
      <c r="C4150" s="233" t="s">
        <v>2202</v>
      </c>
      <c r="D4150" s="12" t="s">
        <v>132</v>
      </c>
      <c r="E4150" s="175">
        <v>1</v>
      </c>
      <c r="F4150" s="338"/>
      <c r="G4150" s="92">
        <f>E4150*F4150</f>
        <v>0</v>
      </c>
    </row>
    <row r="4151" spans="1:7" outlineLevel="1">
      <c r="B4151" s="83" t="s">
        <v>89</v>
      </c>
      <c r="C4151" s="2"/>
      <c r="D4151" s="12"/>
      <c r="E4151" s="175"/>
      <c r="F4151" s="92"/>
      <c r="G4151" s="92"/>
    </row>
    <row r="4152" spans="1:7" ht="45" outlineLevel="1">
      <c r="B4152" s="83">
        <v>56</v>
      </c>
      <c r="C4152" s="233" t="s">
        <v>2203</v>
      </c>
      <c r="D4152" s="12"/>
      <c r="E4152" s="175"/>
      <c r="F4152" s="92"/>
      <c r="G4152" s="92"/>
    </row>
    <row r="4153" spans="1:7" outlineLevel="1">
      <c r="B4153" s="83" t="s">
        <v>89</v>
      </c>
      <c r="C4153" s="233" t="s">
        <v>2204</v>
      </c>
      <c r="D4153" s="12" t="s">
        <v>132</v>
      </c>
      <c r="E4153" s="175">
        <v>1</v>
      </c>
      <c r="F4153" s="338"/>
      <c r="G4153" s="92">
        <f>E4153*F4153</f>
        <v>0</v>
      </c>
    </row>
    <row r="4154" spans="1:7" ht="15.75" outlineLevel="1" thickBot="1">
      <c r="B4154" s="83"/>
      <c r="C4154" s="153"/>
      <c r="D4154" s="135"/>
      <c r="E4154" s="333"/>
      <c r="F4154" s="138"/>
      <c r="G4154" s="138"/>
    </row>
    <row r="4155" spans="1:7" ht="16.5" outlineLevel="1" thickTop="1" thickBot="1">
      <c r="B4155" s="334"/>
      <c r="C4155" s="156" t="s">
        <v>2205</v>
      </c>
      <c r="D4155" s="140"/>
      <c r="E4155" s="335"/>
      <c r="F4155" s="336"/>
      <c r="G4155" s="143">
        <f>SUM(G3636:G4154)</f>
        <v>0</v>
      </c>
    </row>
    <row r="4156" spans="1:7" ht="15.75" outlineLevel="1" thickTop="1"/>
    <row r="4157" spans="1:7" outlineLevel="1"/>
    <row r="4158" spans="1:7" ht="24" outlineLevel="1">
      <c r="A4158" s="1"/>
      <c r="B4158" s="79" t="s">
        <v>82</v>
      </c>
      <c r="C4158" s="325" t="s">
        <v>83</v>
      </c>
      <c r="D4158" s="79" t="s">
        <v>84</v>
      </c>
      <c r="E4158" s="326" t="s">
        <v>85</v>
      </c>
      <c r="F4158" s="82" t="s">
        <v>86</v>
      </c>
      <c r="G4158" s="82" t="s">
        <v>87</v>
      </c>
    </row>
    <row r="4159" spans="1:7" outlineLevel="1">
      <c r="B4159" s="331"/>
      <c r="C4159" s="1"/>
    </row>
    <row r="4160" spans="1:7" outlineLevel="1">
      <c r="B4160" s="332" t="s">
        <v>1940</v>
      </c>
      <c r="C4160" s="147" t="s">
        <v>1941</v>
      </c>
      <c r="D4160" s="12"/>
      <c r="E4160" s="175"/>
      <c r="F4160" s="92"/>
      <c r="G4160" s="92"/>
    </row>
    <row r="4161" spans="2:7" outlineLevel="1">
      <c r="B4161" s="83"/>
      <c r="C4161" s="2"/>
      <c r="D4161" s="12"/>
      <c r="E4161" s="175"/>
      <c r="F4161" s="92"/>
      <c r="G4161" s="92"/>
    </row>
    <row r="4162" spans="2:7" ht="75" outlineLevel="1">
      <c r="B4162" s="83">
        <v>1</v>
      </c>
      <c r="C4162" s="233" t="s">
        <v>1983</v>
      </c>
      <c r="D4162" s="12"/>
      <c r="E4162" s="175"/>
      <c r="F4162" s="92"/>
      <c r="G4162" s="92"/>
    </row>
    <row r="4163" spans="2:7" ht="60" outlineLevel="1">
      <c r="B4163" s="83"/>
      <c r="C4163" s="233" t="s">
        <v>1984</v>
      </c>
      <c r="D4163" s="12"/>
      <c r="E4163" s="175"/>
      <c r="F4163" s="92"/>
      <c r="G4163" s="92"/>
    </row>
    <row r="4164" spans="2:7" ht="60" outlineLevel="1">
      <c r="B4164" s="83"/>
      <c r="C4164" s="233" t="s">
        <v>1985</v>
      </c>
      <c r="D4164" s="12"/>
      <c r="E4164" s="175"/>
      <c r="F4164" s="92"/>
      <c r="G4164" s="92"/>
    </row>
    <row r="4165" spans="2:7" outlineLevel="1">
      <c r="B4165" s="83"/>
      <c r="C4165" s="233" t="s">
        <v>2206</v>
      </c>
      <c r="D4165" s="12" t="s">
        <v>582</v>
      </c>
      <c r="E4165" s="175">
        <v>87</v>
      </c>
      <c r="F4165" s="338"/>
      <c r="G4165" s="92">
        <f>E4165*F4165</f>
        <v>0</v>
      </c>
    </row>
    <row r="4166" spans="2:7" outlineLevel="1">
      <c r="B4166" s="83"/>
      <c r="C4166" s="2"/>
      <c r="D4166" s="12"/>
      <c r="E4166" s="175"/>
      <c r="F4166" s="92"/>
      <c r="G4166" s="92"/>
    </row>
    <row r="4167" spans="2:7" outlineLevel="1">
      <c r="B4167" s="83"/>
      <c r="C4167" s="233" t="s">
        <v>1987</v>
      </c>
      <c r="D4167" s="12" t="s">
        <v>582</v>
      </c>
      <c r="E4167" s="175">
        <v>2754</v>
      </c>
      <c r="F4167" s="338"/>
      <c r="G4167" s="92">
        <f>E4167*F4167</f>
        <v>0</v>
      </c>
    </row>
    <row r="4168" spans="2:7" outlineLevel="1">
      <c r="B4168" s="83"/>
      <c r="C4168" s="2"/>
      <c r="D4168" s="12"/>
      <c r="E4168" s="175"/>
      <c r="F4168" s="92"/>
      <c r="G4168" s="92"/>
    </row>
    <row r="4169" spans="2:7" outlineLevel="1">
      <c r="B4169" s="83"/>
      <c r="C4169" s="233" t="s">
        <v>1988</v>
      </c>
      <c r="D4169" s="12" t="s">
        <v>582</v>
      </c>
      <c r="E4169" s="175">
        <v>207</v>
      </c>
      <c r="F4169" s="338"/>
      <c r="G4169" s="92">
        <f>E4169*F4169</f>
        <v>0</v>
      </c>
    </row>
    <row r="4170" spans="2:7" outlineLevel="1">
      <c r="B4170" s="83"/>
      <c r="C4170" s="2"/>
      <c r="D4170" s="12"/>
      <c r="E4170" s="175"/>
      <c r="F4170" s="92"/>
      <c r="G4170" s="92"/>
    </row>
    <row r="4171" spans="2:7" outlineLevel="1">
      <c r="B4171" s="83"/>
      <c r="C4171" s="233" t="s">
        <v>1989</v>
      </c>
      <c r="D4171" s="12" t="s">
        <v>582</v>
      </c>
      <c r="E4171" s="175">
        <v>53</v>
      </c>
      <c r="F4171" s="338"/>
      <c r="G4171" s="92">
        <f>E4171*F4171</f>
        <v>0</v>
      </c>
    </row>
    <row r="4172" spans="2:7" outlineLevel="1">
      <c r="B4172" s="83"/>
      <c r="C4172" s="2"/>
      <c r="D4172" s="12"/>
      <c r="E4172" s="175"/>
      <c r="F4172" s="92"/>
      <c r="G4172" s="92"/>
    </row>
    <row r="4173" spans="2:7" outlineLevel="1">
      <c r="B4173" s="83"/>
      <c r="C4173" s="233" t="s">
        <v>2207</v>
      </c>
      <c r="D4173" s="12" t="s">
        <v>582</v>
      </c>
      <c r="E4173" s="175">
        <v>30</v>
      </c>
      <c r="F4173" s="338"/>
      <c r="G4173" s="92">
        <f>E4173*F4173</f>
        <v>0</v>
      </c>
    </row>
    <row r="4174" spans="2:7" outlineLevel="1">
      <c r="B4174" s="83"/>
      <c r="C4174" s="2"/>
      <c r="D4174" s="12"/>
      <c r="E4174" s="175"/>
      <c r="F4174" s="92"/>
      <c r="G4174" s="92"/>
    </row>
    <row r="4175" spans="2:7" ht="75" outlineLevel="1">
      <c r="B4175" s="83">
        <v>2</v>
      </c>
      <c r="C4175" s="233" t="s">
        <v>1983</v>
      </c>
      <c r="D4175" s="12"/>
      <c r="E4175" s="175"/>
      <c r="F4175" s="92"/>
      <c r="G4175" s="92"/>
    </row>
    <row r="4176" spans="2:7" ht="75" outlineLevel="1">
      <c r="B4176" s="83"/>
      <c r="C4176" s="233" t="s">
        <v>2008</v>
      </c>
      <c r="D4176" s="12"/>
      <c r="E4176" s="175"/>
      <c r="F4176" s="92"/>
      <c r="G4176" s="92"/>
    </row>
    <row r="4177" spans="2:7" ht="60" outlineLevel="1">
      <c r="B4177" s="83"/>
      <c r="C4177" s="233" t="s">
        <v>1985</v>
      </c>
      <c r="D4177" s="12"/>
      <c r="E4177" s="175"/>
      <c r="F4177" s="92"/>
      <c r="G4177" s="92"/>
    </row>
    <row r="4178" spans="2:7" outlineLevel="1">
      <c r="B4178" s="83"/>
      <c r="C4178" s="233" t="s">
        <v>2009</v>
      </c>
      <c r="D4178" s="12" t="s">
        <v>582</v>
      </c>
      <c r="E4178" s="175">
        <v>316</v>
      </c>
      <c r="F4178" s="338"/>
      <c r="G4178" s="92">
        <f>E4178*F4178</f>
        <v>0</v>
      </c>
    </row>
    <row r="4179" spans="2:7" outlineLevel="1">
      <c r="B4179" s="83"/>
      <c r="C4179" s="2"/>
      <c r="D4179" s="12"/>
      <c r="E4179" s="175"/>
      <c r="F4179" s="92"/>
      <c r="G4179" s="92"/>
    </row>
    <row r="4180" spans="2:7" ht="60" outlineLevel="1">
      <c r="B4180" s="83">
        <v>2</v>
      </c>
      <c r="C4180" s="233" t="s">
        <v>2208</v>
      </c>
      <c r="D4180" s="12"/>
      <c r="E4180" s="175"/>
      <c r="F4180" s="92"/>
      <c r="G4180" s="92"/>
    </row>
    <row r="4181" spans="2:7" outlineLevel="1">
      <c r="B4181" s="83"/>
      <c r="C4181" s="233" t="s">
        <v>2209</v>
      </c>
      <c r="D4181" s="12" t="s">
        <v>582</v>
      </c>
      <c r="E4181" s="175">
        <v>650</v>
      </c>
      <c r="F4181" s="338"/>
      <c r="G4181" s="92">
        <f>E4181*F4181</f>
        <v>0</v>
      </c>
    </row>
    <row r="4182" spans="2:7" outlineLevel="1">
      <c r="B4182" s="83"/>
      <c r="C4182" s="2"/>
      <c r="D4182" s="12"/>
      <c r="E4182" s="175"/>
      <c r="F4182" s="92"/>
      <c r="G4182" s="92"/>
    </row>
    <row r="4183" spans="2:7" outlineLevel="1">
      <c r="B4183" s="83"/>
      <c r="C4183" s="233" t="s">
        <v>2210</v>
      </c>
      <c r="D4183" s="12" t="s">
        <v>582</v>
      </c>
      <c r="E4183" s="175">
        <v>69</v>
      </c>
      <c r="F4183" s="338"/>
      <c r="G4183" s="92">
        <f>E4183*F4183</f>
        <v>0</v>
      </c>
    </row>
    <row r="4184" spans="2:7" outlineLevel="1">
      <c r="B4184" s="83"/>
      <c r="C4184" s="2"/>
      <c r="D4184" s="12"/>
      <c r="E4184" s="175"/>
      <c r="F4184" s="92"/>
      <c r="G4184" s="92"/>
    </row>
    <row r="4185" spans="2:7" outlineLevel="1">
      <c r="B4185" s="83"/>
      <c r="C4185" s="233" t="s">
        <v>2211</v>
      </c>
      <c r="D4185" s="12" t="s">
        <v>582</v>
      </c>
      <c r="E4185" s="175">
        <v>45</v>
      </c>
      <c r="F4185" s="338"/>
      <c r="G4185" s="92">
        <f>E4185*F4185</f>
        <v>0</v>
      </c>
    </row>
    <row r="4186" spans="2:7" outlineLevel="1">
      <c r="B4186" s="83"/>
      <c r="C4186" s="2"/>
      <c r="D4186" s="12"/>
      <c r="E4186" s="175"/>
      <c r="F4186" s="92"/>
      <c r="G4186" s="92"/>
    </row>
    <row r="4187" spans="2:7" ht="75" outlineLevel="1">
      <c r="B4187" s="83"/>
      <c r="C4187" s="233" t="s">
        <v>2212</v>
      </c>
      <c r="D4187" s="12"/>
      <c r="E4187" s="175"/>
      <c r="F4187" s="92"/>
      <c r="G4187" s="92"/>
    </row>
    <row r="4188" spans="2:7" outlineLevel="1">
      <c r="B4188" s="83"/>
      <c r="C4188" s="2"/>
      <c r="D4188" s="12"/>
      <c r="E4188" s="175"/>
      <c r="F4188" s="92"/>
      <c r="G4188" s="92"/>
    </row>
    <row r="4189" spans="2:7" ht="30" outlineLevel="1">
      <c r="B4189" s="83">
        <v>3</v>
      </c>
      <c r="C4189" s="233" t="s">
        <v>2213</v>
      </c>
      <c r="D4189" s="12"/>
      <c r="E4189" s="175"/>
      <c r="F4189" s="92"/>
      <c r="G4189" s="92"/>
    </row>
    <row r="4190" spans="2:7" ht="75" outlineLevel="1">
      <c r="B4190" s="83"/>
      <c r="C4190" s="233" t="s">
        <v>2214</v>
      </c>
      <c r="D4190" s="12"/>
      <c r="E4190" s="175"/>
      <c r="F4190" s="92"/>
      <c r="G4190" s="92"/>
    </row>
    <row r="4191" spans="2:7" ht="75" outlineLevel="1">
      <c r="B4191" s="83"/>
      <c r="C4191" s="233" t="s">
        <v>2215</v>
      </c>
      <c r="D4191" s="12"/>
      <c r="E4191" s="175"/>
      <c r="F4191" s="92"/>
      <c r="G4191" s="92"/>
    </row>
    <row r="4192" spans="2:7" ht="105" outlineLevel="1">
      <c r="B4192" s="83"/>
      <c r="C4192" s="233" t="s">
        <v>2216</v>
      </c>
      <c r="D4192" s="12"/>
      <c r="E4192" s="175"/>
      <c r="F4192" s="92"/>
      <c r="G4192" s="92"/>
    </row>
    <row r="4193" spans="2:7" outlineLevel="1">
      <c r="B4193" s="83"/>
      <c r="C4193" s="233"/>
      <c r="D4193" s="12"/>
      <c r="E4193" s="175"/>
      <c r="F4193" s="92"/>
      <c r="G4193" s="92"/>
    </row>
    <row r="4194" spans="2:7" outlineLevel="1">
      <c r="B4194" s="83"/>
      <c r="C4194" s="233" t="s">
        <v>2217</v>
      </c>
      <c r="D4194" s="12" t="s">
        <v>575</v>
      </c>
      <c r="E4194" s="175">
        <v>19</v>
      </c>
      <c r="F4194" s="338"/>
      <c r="G4194" s="92">
        <f>E4194*F4194</f>
        <v>0</v>
      </c>
    </row>
    <row r="4195" spans="2:7" outlineLevel="1">
      <c r="B4195" s="83"/>
      <c r="C4195" s="2"/>
      <c r="D4195" s="12"/>
      <c r="E4195" s="175"/>
      <c r="F4195" s="92"/>
      <c r="G4195" s="92"/>
    </row>
    <row r="4196" spans="2:7" ht="30" outlineLevel="1">
      <c r="B4196" s="83">
        <v>4</v>
      </c>
      <c r="C4196" s="233" t="s">
        <v>2218</v>
      </c>
      <c r="D4196" s="12"/>
      <c r="E4196" s="175"/>
      <c r="F4196" s="92"/>
      <c r="G4196" s="92"/>
    </row>
    <row r="4197" spans="2:7" ht="75" outlineLevel="1">
      <c r="B4197" s="83"/>
      <c r="C4197" s="233" t="s">
        <v>2219</v>
      </c>
      <c r="D4197" s="12"/>
      <c r="E4197" s="175"/>
      <c r="F4197" s="92"/>
      <c r="G4197" s="92"/>
    </row>
    <row r="4198" spans="2:7" ht="75" outlineLevel="1">
      <c r="B4198" s="83"/>
      <c r="C4198" s="233" t="s">
        <v>2215</v>
      </c>
      <c r="D4198" s="12"/>
      <c r="E4198" s="175"/>
      <c r="F4198" s="92"/>
      <c r="G4198" s="92"/>
    </row>
    <row r="4199" spans="2:7" ht="105" outlineLevel="1">
      <c r="B4199" s="83"/>
      <c r="C4199" s="233" t="s">
        <v>2216</v>
      </c>
      <c r="D4199" s="12"/>
      <c r="E4199" s="175"/>
      <c r="F4199" s="92"/>
      <c r="G4199" s="92"/>
    </row>
    <row r="4200" spans="2:7" ht="30" outlineLevel="1">
      <c r="B4200" s="83"/>
      <c r="C4200" s="233" t="s">
        <v>2220</v>
      </c>
      <c r="D4200" s="12"/>
      <c r="E4200" s="175"/>
      <c r="F4200" s="92"/>
      <c r="G4200" s="92"/>
    </row>
    <row r="4201" spans="2:7" outlineLevel="1">
      <c r="B4201" s="83"/>
      <c r="C4201" s="233" t="s">
        <v>2217</v>
      </c>
      <c r="D4201" s="12" t="s">
        <v>575</v>
      </c>
      <c r="E4201" s="175">
        <v>32</v>
      </c>
      <c r="F4201" s="338"/>
      <c r="G4201" s="92">
        <f>E4201*F4201</f>
        <v>0</v>
      </c>
    </row>
    <row r="4202" spans="2:7" outlineLevel="1">
      <c r="B4202" s="83"/>
      <c r="C4202" s="2"/>
      <c r="D4202" s="12"/>
      <c r="E4202" s="175"/>
      <c r="F4202" s="92"/>
      <c r="G4202" s="92"/>
    </row>
    <row r="4203" spans="2:7" ht="30" outlineLevel="1">
      <c r="B4203" s="83">
        <v>5</v>
      </c>
      <c r="C4203" s="233" t="s">
        <v>2221</v>
      </c>
      <c r="D4203" s="12"/>
      <c r="E4203" s="175"/>
      <c r="F4203" s="92"/>
      <c r="G4203" s="92"/>
    </row>
    <row r="4204" spans="2:7" ht="75" outlineLevel="1">
      <c r="B4204" s="83"/>
      <c r="C4204" s="233" t="s">
        <v>2222</v>
      </c>
      <c r="D4204" s="12"/>
      <c r="E4204" s="175"/>
      <c r="F4204" s="92"/>
      <c r="G4204" s="92"/>
    </row>
    <row r="4205" spans="2:7" ht="75" outlineLevel="1">
      <c r="B4205" s="83"/>
      <c r="C4205" s="233" t="s">
        <v>2223</v>
      </c>
      <c r="D4205" s="12"/>
      <c r="E4205" s="175"/>
      <c r="F4205" s="92"/>
      <c r="G4205" s="92"/>
    </row>
    <row r="4206" spans="2:7" ht="105" outlineLevel="1">
      <c r="B4206" s="83"/>
      <c r="C4206" s="233" t="s">
        <v>2216</v>
      </c>
      <c r="D4206" s="12"/>
      <c r="E4206" s="175"/>
      <c r="F4206" s="92"/>
      <c r="G4206" s="92"/>
    </row>
    <row r="4207" spans="2:7" ht="30" outlineLevel="1">
      <c r="B4207" s="83"/>
      <c r="C4207" s="233" t="s">
        <v>2224</v>
      </c>
      <c r="D4207" s="12"/>
      <c r="E4207" s="175"/>
      <c r="F4207" s="92"/>
      <c r="G4207" s="92"/>
    </row>
    <row r="4208" spans="2:7" outlineLevel="1">
      <c r="B4208" s="83"/>
      <c r="C4208" s="233" t="s">
        <v>2217</v>
      </c>
      <c r="D4208" s="12" t="s">
        <v>575</v>
      </c>
      <c r="E4208" s="175">
        <v>31</v>
      </c>
      <c r="F4208" s="338"/>
      <c r="G4208" s="92">
        <f>E4208*F4208</f>
        <v>0</v>
      </c>
    </row>
    <row r="4209" spans="2:7" outlineLevel="1">
      <c r="B4209" s="83"/>
      <c r="C4209" s="2"/>
      <c r="D4209" s="12"/>
      <c r="E4209" s="175"/>
      <c r="F4209" s="92"/>
      <c r="G4209" s="92"/>
    </row>
    <row r="4210" spans="2:7" ht="30" outlineLevel="1">
      <c r="B4210" s="83">
        <v>6</v>
      </c>
      <c r="C4210" s="233" t="s">
        <v>2225</v>
      </c>
      <c r="D4210" s="12"/>
      <c r="E4210" s="175"/>
      <c r="F4210" s="92"/>
      <c r="G4210" s="92"/>
    </row>
    <row r="4211" spans="2:7" ht="90" outlineLevel="1">
      <c r="B4211" s="83"/>
      <c r="C4211" s="233" t="s">
        <v>2226</v>
      </c>
      <c r="D4211" s="12"/>
      <c r="E4211" s="175"/>
      <c r="F4211" s="92"/>
      <c r="G4211" s="92"/>
    </row>
    <row r="4212" spans="2:7" ht="90" outlineLevel="1">
      <c r="B4212" s="83"/>
      <c r="C4212" s="233" t="s">
        <v>2227</v>
      </c>
      <c r="D4212" s="12"/>
      <c r="E4212" s="175"/>
      <c r="F4212" s="92"/>
      <c r="G4212" s="92"/>
    </row>
    <row r="4213" spans="2:7" ht="105" outlineLevel="1">
      <c r="B4213" s="83"/>
      <c r="C4213" s="233" t="s">
        <v>2228</v>
      </c>
      <c r="D4213" s="12"/>
      <c r="E4213" s="175"/>
      <c r="F4213" s="92"/>
      <c r="G4213" s="92"/>
    </row>
    <row r="4214" spans="2:7" ht="45" outlineLevel="1">
      <c r="B4214" s="83"/>
      <c r="C4214" s="233" t="s">
        <v>2229</v>
      </c>
      <c r="D4214" s="12"/>
      <c r="E4214" s="175"/>
      <c r="F4214" s="92"/>
      <c r="G4214" s="92"/>
    </row>
    <row r="4215" spans="2:7" outlineLevel="1">
      <c r="B4215" s="83"/>
      <c r="C4215" s="233" t="s">
        <v>2217</v>
      </c>
      <c r="D4215" s="12" t="s">
        <v>575</v>
      </c>
      <c r="E4215" s="175">
        <v>44</v>
      </c>
      <c r="F4215" s="338"/>
      <c r="G4215" s="92">
        <f>E4215*F4215</f>
        <v>0</v>
      </c>
    </row>
    <row r="4216" spans="2:7" outlineLevel="1">
      <c r="B4216" s="83"/>
      <c r="C4216" s="2"/>
      <c r="D4216" s="12"/>
      <c r="E4216" s="175"/>
      <c r="F4216" s="92"/>
      <c r="G4216" s="92"/>
    </row>
    <row r="4217" spans="2:7" ht="30" outlineLevel="1">
      <c r="B4217" s="83">
        <v>7</v>
      </c>
      <c r="C4217" s="233" t="s">
        <v>2230</v>
      </c>
      <c r="D4217" s="12"/>
      <c r="E4217" s="175"/>
      <c r="F4217" s="92"/>
      <c r="G4217" s="92"/>
    </row>
    <row r="4218" spans="2:7" ht="90" outlineLevel="1">
      <c r="B4218" s="83"/>
      <c r="C4218" s="233" t="s">
        <v>2226</v>
      </c>
      <c r="D4218" s="12"/>
      <c r="E4218" s="175"/>
      <c r="F4218" s="92"/>
      <c r="G4218" s="92"/>
    </row>
    <row r="4219" spans="2:7" ht="90" outlineLevel="1">
      <c r="B4219" s="83"/>
      <c r="C4219" s="233" t="s">
        <v>2231</v>
      </c>
      <c r="D4219" s="12"/>
      <c r="E4219" s="175"/>
      <c r="F4219" s="92"/>
      <c r="G4219" s="92"/>
    </row>
    <row r="4220" spans="2:7" ht="105" outlineLevel="1">
      <c r="B4220" s="83"/>
      <c r="C4220" s="233" t="s">
        <v>2232</v>
      </c>
      <c r="D4220" s="12"/>
      <c r="E4220" s="175"/>
      <c r="F4220" s="92"/>
      <c r="G4220" s="92"/>
    </row>
    <row r="4221" spans="2:7" ht="45" outlineLevel="1">
      <c r="B4221" s="83"/>
      <c r="C4221" s="233" t="s">
        <v>2233</v>
      </c>
      <c r="D4221" s="12"/>
      <c r="E4221" s="175"/>
      <c r="F4221" s="92"/>
      <c r="G4221" s="92"/>
    </row>
    <row r="4222" spans="2:7" outlineLevel="1">
      <c r="B4222" s="83"/>
      <c r="C4222" s="233" t="s">
        <v>2217</v>
      </c>
      <c r="D4222" s="12" t="s">
        <v>575</v>
      </c>
      <c r="E4222" s="175">
        <v>18</v>
      </c>
      <c r="F4222" s="338"/>
      <c r="G4222" s="92">
        <f>E4222*F4222</f>
        <v>0</v>
      </c>
    </row>
    <row r="4223" spans="2:7" outlineLevel="1">
      <c r="B4223" s="83"/>
      <c r="C4223" s="2"/>
      <c r="D4223" s="12"/>
      <c r="E4223" s="175"/>
      <c r="F4223" s="92"/>
      <c r="G4223" s="92"/>
    </row>
    <row r="4224" spans="2:7" ht="30" outlineLevel="1">
      <c r="B4224" s="83">
        <v>8</v>
      </c>
      <c r="C4224" s="233" t="s">
        <v>2234</v>
      </c>
      <c r="D4224" s="12"/>
      <c r="E4224" s="175"/>
      <c r="F4224" s="92"/>
      <c r="G4224" s="92"/>
    </row>
    <row r="4225" spans="2:7" ht="150" outlineLevel="1">
      <c r="B4225" s="83"/>
      <c r="C4225" s="233" t="s">
        <v>2235</v>
      </c>
      <c r="D4225" s="12"/>
      <c r="E4225" s="175"/>
      <c r="F4225" s="92"/>
      <c r="G4225" s="92"/>
    </row>
    <row r="4226" spans="2:7" ht="75" outlineLevel="1">
      <c r="B4226" s="83"/>
      <c r="C4226" s="233" t="s">
        <v>2236</v>
      </c>
      <c r="D4226" s="12"/>
      <c r="E4226" s="175"/>
      <c r="F4226" s="92"/>
      <c r="G4226" s="92"/>
    </row>
    <row r="4227" spans="2:7" ht="135" outlineLevel="1">
      <c r="B4227" s="83"/>
      <c r="C4227" s="233" t="s">
        <v>2237</v>
      </c>
      <c r="D4227" s="12"/>
      <c r="E4227" s="175"/>
      <c r="F4227" s="92"/>
      <c r="G4227" s="92"/>
    </row>
    <row r="4228" spans="2:7" ht="45" outlineLevel="1">
      <c r="B4228" s="83"/>
      <c r="C4228" s="233" t="s">
        <v>2238</v>
      </c>
      <c r="D4228" s="12"/>
      <c r="E4228" s="175"/>
      <c r="F4228" s="92"/>
      <c r="G4228" s="92"/>
    </row>
    <row r="4229" spans="2:7" outlineLevel="1">
      <c r="B4229" s="83"/>
      <c r="C4229" s="233" t="s">
        <v>2217</v>
      </c>
      <c r="D4229" s="12" t="s">
        <v>575</v>
      </c>
      <c r="E4229" s="175">
        <v>67</v>
      </c>
      <c r="F4229" s="338"/>
      <c r="G4229" s="92">
        <f>E4229*F4229</f>
        <v>0</v>
      </c>
    </row>
    <row r="4230" spans="2:7" outlineLevel="1">
      <c r="B4230" s="83"/>
      <c r="C4230" s="2"/>
      <c r="D4230" s="12"/>
      <c r="E4230" s="175"/>
      <c r="F4230" s="92"/>
      <c r="G4230" s="92"/>
    </row>
    <row r="4231" spans="2:7" ht="30" outlineLevel="1">
      <c r="B4231" s="83">
        <v>9</v>
      </c>
      <c r="C4231" s="233" t="s">
        <v>2239</v>
      </c>
      <c r="D4231" s="12"/>
      <c r="E4231" s="175"/>
      <c r="F4231" s="92"/>
      <c r="G4231" s="92"/>
    </row>
    <row r="4232" spans="2:7" ht="60" outlineLevel="1">
      <c r="B4232" s="83"/>
      <c r="C4232" s="233" t="s">
        <v>2240</v>
      </c>
      <c r="D4232" s="12"/>
      <c r="E4232" s="175"/>
      <c r="F4232" s="92"/>
      <c r="G4232" s="92"/>
    </row>
    <row r="4233" spans="2:7" ht="75" outlineLevel="1">
      <c r="B4233" s="83"/>
      <c r="C4233" s="233" t="s">
        <v>2241</v>
      </c>
      <c r="D4233" s="12"/>
      <c r="E4233" s="175"/>
      <c r="F4233" s="92"/>
      <c r="G4233" s="92"/>
    </row>
    <row r="4234" spans="2:7" ht="105" outlineLevel="1">
      <c r="B4234" s="83"/>
      <c r="C4234" s="233" t="s">
        <v>2216</v>
      </c>
      <c r="D4234" s="12"/>
      <c r="E4234" s="175"/>
      <c r="F4234" s="92"/>
      <c r="G4234" s="92"/>
    </row>
    <row r="4235" spans="2:7" ht="30" outlineLevel="1">
      <c r="B4235" s="83"/>
      <c r="C4235" s="233" t="s">
        <v>2242</v>
      </c>
      <c r="D4235" s="12"/>
      <c r="E4235" s="175"/>
      <c r="F4235" s="92"/>
      <c r="G4235" s="92"/>
    </row>
    <row r="4236" spans="2:7" outlineLevel="1">
      <c r="B4236" s="83"/>
      <c r="C4236" s="233" t="s">
        <v>2217</v>
      </c>
      <c r="D4236" s="12" t="s">
        <v>575</v>
      </c>
      <c r="E4236" s="175">
        <v>33</v>
      </c>
      <c r="F4236" s="338"/>
      <c r="G4236" s="92">
        <f>E4236*F4236</f>
        <v>0</v>
      </c>
    </row>
    <row r="4237" spans="2:7" outlineLevel="1">
      <c r="B4237" s="83"/>
      <c r="C4237" s="2"/>
      <c r="D4237" s="12"/>
      <c r="E4237" s="175"/>
      <c r="F4237" s="92"/>
      <c r="G4237" s="92"/>
    </row>
    <row r="4238" spans="2:7" ht="30" outlineLevel="1">
      <c r="B4238" s="83">
        <v>10</v>
      </c>
      <c r="C4238" s="233" t="s">
        <v>2243</v>
      </c>
      <c r="D4238" s="12"/>
      <c r="E4238" s="175"/>
      <c r="F4238" s="92"/>
      <c r="G4238" s="92"/>
    </row>
    <row r="4239" spans="2:7" ht="135" outlineLevel="1">
      <c r="B4239" s="83"/>
      <c r="C4239" s="233" t="s">
        <v>2244</v>
      </c>
      <c r="D4239" s="12"/>
      <c r="E4239" s="175"/>
      <c r="F4239" s="92"/>
      <c r="G4239" s="92"/>
    </row>
    <row r="4240" spans="2:7" ht="90" outlineLevel="1">
      <c r="B4240" s="83"/>
      <c r="C4240" s="233" t="s">
        <v>2245</v>
      </c>
      <c r="D4240" s="12"/>
      <c r="E4240" s="175"/>
      <c r="F4240" s="92"/>
      <c r="G4240" s="92"/>
    </row>
    <row r="4241" spans="2:7" ht="105" outlineLevel="1">
      <c r="B4241" s="83"/>
      <c r="C4241" s="233" t="s">
        <v>2246</v>
      </c>
      <c r="D4241" s="12"/>
      <c r="E4241" s="175"/>
      <c r="F4241" s="92"/>
      <c r="G4241" s="92"/>
    </row>
    <row r="4242" spans="2:7" ht="30" outlineLevel="1">
      <c r="B4242" s="83"/>
      <c r="C4242" s="233" t="s">
        <v>2247</v>
      </c>
      <c r="D4242" s="12"/>
      <c r="E4242" s="175"/>
      <c r="F4242" s="92"/>
      <c r="G4242" s="92"/>
    </row>
    <row r="4243" spans="2:7" outlineLevel="1">
      <c r="B4243" s="83"/>
      <c r="C4243" s="233" t="s">
        <v>2217</v>
      </c>
      <c r="D4243" s="12" t="s">
        <v>575</v>
      </c>
      <c r="E4243" s="175">
        <v>14</v>
      </c>
      <c r="F4243" s="338"/>
      <c r="G4243" s="92">
        <f>E4243*F4243</f>
        <v>0</v>
      </c>
    </row>
    <row r="4244" spans="2:7" outlineLevel="1">
      <c r="B4244" s="83"/>
      <c r="C4244" s="2"/>
      <c r="D4244" s="12"/>
      <c r="E4244" s="175"/>
      <c r="F4244" s="92"/>
      <c r="G4244" s="92"/>
    </row>
    <row r="4245" spans="2:7" ht="30" outlineLevel="1">
      <c r="B4245" s="83">
        <v>11</v>
      </c>
      <c r="C4245" s="233" t="s">
        <v>2248</v>
      </c>
      <c r="D4245" s="12"/>
      <c r="E4245" s="175"/>
      <c r="F4245" s="92"/>
      <c r="G4245" s="92"/>
    </row>
    <row r="4246" spans="2:7" ht="135" outlineLevel="1">
      <c r="B4246" s="83"/>
      <c r="C4246" s="233" t="s">
        <v>2249</v>
      </c>
      <c r="D4246" s="12"/>
      <c r="E4246" s="175"/>
      <c r="F4246" s="92"/>
      <c r="G4246" s="92"/>
    </row>
    <row r="4247" spans="2:7" ht="90" outlineLevel="1">
      <c r="B4247" s="83"/>
      <c r="C4247" s="233" t="s">
        <v>2245</v>
      </c>
      <c r="D4247" s="12"/>
      <c r="E4247" s="175"/>
      <c r="F4247" s="92"/>
      <c r="G4247" s="92"/>
    </row>
    <row r="4248" spans="2:7" ht="105" outlineLevel="1">
      <c r="B4248" s="83"/>
      <c r="C4248" s="233" t="s">
        <v>2246</v>
      </c>
      <c r="D4248" s="12"/>
      <c r="E4248" s="175"/>
      <c r="F4248" s="92"/>
      <c r="G4248" s="92"/>
    </row>
    <row r="4249" spans="2:7" ht="30" outlineLevel="1">
      <c r="B4249" s="83"/>
      <c r="C4249" s="233" t="s">
        <v>2247</v>
      </c>
      <c r="D4249" s="12"/>
      <c r="E4249" s="175"/>
      <c r="F4249" s="92"/>
      <c r="G4249" s="92"/>
    </row>
    <row r="4250" spans="2:7" outlineLevel="1">
      <c r="B4250" s="83"/>
      <c r="C4250" s="233" t="s">
        <v>2217</v>
      </c>
      <c r="D4250" s="12" t="s">
        <v>575</v>
      </c>
      <c r="E4250" s="175">
        <v>14</v>
      </c>
      <c r="F4250" s="338"/>
      <c r="G4250" s="92">
        <f>E4250*F4250</f>
        <v>0</v>
      </c>
    </row>
    <row r="4251" spans="2:7" outlineLevel="1">
      <c r="B4251" s="83"/>
      <c r="C4251" s="2"/>
      <c r="D4251" s="12"/>
      <c r="E4251" s="175"/>
      <c r="F4251" s="92"/>
      <c r="G4251" s="92"/>
    </row>
    <row r="4252" spans="2:7" ht="30" outlineLevel="1">
      <c r="B4252" s="83">
        <v>12</v>
      </c>
      <c r="C4252" s="233" t="s">
        <v>2250</v>
      </c>
      <c r="D4252" s="12"/>
      <c r="E4252" s="175"/>
      <c r="F4252" s="92"/>
      <c r="G4252" s="92"/>
    </row>
    <row r="4253" spans="2:7" ht="75" outlineLevel="1">
      <c r="B4253" s="83"/>
      <c r="C4253" s="233" t="s">
        <v>2251</v>
      </c>
      <c r="D4253" s="12"/>
      <c r="E4253" s="175"/>
      <c r="F4253" s="92"/>
      <c r="G4253" s="92"/>
    </row>
    <row r="4254" spans="2:7" ht="75" outlineLevel="1">
      <c r="B4254" s="83"/>
      <c r="C4254" s="233" t="s">
        <v>2215</v>
      </c>
      <c r="D4254" s="12"/>
      <c r="E4254" s="175"/>
      <c r="F4254" s="92"/>
      <c r="G4254" s="92"/>
    </row>
    <row r="4255" spans="2:7" ht="105" outlineLevel="1">
      <c r="B4255" s="83"/>
      <c r="C4255" s="233" t="s">
        <v>2216</v>
      </c>
      <c r="D4255" s="12"/>
      <c r="E4255" s="175"/>
      <c r="F4255" s="92"/>
      <c r="G4255" s="92"/>
    </row>
    <row r="4256" spans="2:7" ht="30" outlineLevel="1">
      <c r="B4256" s="83"/>
      <c r="C4256" s="233" t="s">
        <v>2252</v>
      </c>
      <c r="D4256" s="12"/>
      <c r="E4256" s="175"/>
      <c r="F4256" s="92"/>
      <c r="G4256" s="92"/>
    </row>
    <row r="4257" spans="2:7" outlineLevel="1">
      <c r="B4257" s="83"/>
      <c r="C4257" s="233" t="s">
        <v>2217</v>
      </c>
      <c r="D4257" s="12" t="s">
        <v>575</v>
      </c>
      <c r="E4257" s="175">
        <v>2</v>
      </c>
      <c r="F4257" s="338"/>
      <c r="G4257" s="92">
        <f>E4257*F4257</f>
        <v>0</v>
      </c>
    </row>
    <row r="4258" spans="2:7" outlineLevel="1">
      <c r="B4258" s="83"/>
      <c r="C4258" s="2"/>
      <c r="D4258" s="12"/>
      <c r="E4258" s="175"/>
      <c r="F4258" s="92"/>
      <c r="G4258" s="92"/>
    </row>
    <row r="4259" spans="2:7" ht="30" outlineLevel="1">
      <c r="B4259" s="83">
        <v>13</v>
      </c>
      <c r="C4259" s="233" t="s">
        <v>2253</v>
      </c>
      <c r="D4259" s="12"/>
      <c r="E4259" s="175"/>
      <c r="F4259" s="92"/>
      <c r="G4259" s="92"/>
    </row>
    <row r="4260" spans="2:7" ht="75" outlineLevel="1">
      <c r="B4260" s="83"/>
      <c r="C4260" s="233" t="s">
        <v>2222</v>
      </c>
      <c r="D4260" s="12"/>
      <c r="E4260" s="175"/>
      <c r="F4260" s="92"/>
      <c r="G4260" s="92"/>
    </row>
    <row r="4261" spans="2:7" ht="75" outlineLevel="1">
      <c r="B4261" s="83"/>
      <c r="C4261" s="233" t="s">
        <v>2223</v>
      </c>
      <c r="D4261" s="12"/>
      <c r="E4261" s="175"/>
      <c r="F4261" s="92"/>
      <c r="G4261" s="92"/>
    </row>
    <row r="4262" spans="2:7" ht="105" outlineLevel="1">
      <c r="B4262" s="83"/>
      <c r="C4262" s="233" t="s">
        <v>2216</v>
      </c>
      <c r="D4262" s="12"/>
      <c r="E4262" s="175"/>
      <c r="F4262" s="92"/>
      <c r="G4262" s="92"/>
    </row>
    <row r="4263" spans="2:7" ht="30" outlineLevel="1">
      <c r="B4263" s="83"/>
      <c r="C4263" s="233" t="s">
        <v>2224</v>
      </c>
      <c r="D4263" s="12"/>
      <c r="E4263" s="175"/>
      <c r="F4263" s="92"/>
      <c r="G4263" s="92"/>
    </row>
    <row r="4264" spans="2:7" outlineLevel="1">
      <c r="B4264" s="83"/>
      <c r="C4264" s="233" t="s">
        <v>2217</v>
      </c>
      <c r="D4264" s="12" t="s">
        <v>575</v>
      </c>
      <c r="E4264" s="175">
        <v>3</v>
      </c>
      <c r="F4264" s="338"/>
      <c r="G4264" s="92">
        <f>E4264*F4264</f>
        <v>0</v>
      </c>
    </row>
    <row r="4265" spans="2:7" outlineLevel="1">
      <c r="B4265" s="83"/>
      <c r="C4265" s="2"/>
      <c r="D4265" s="12"/>
      <c r="E4265" s="175"/>
      <c r="F4265" s="92"/>
      <c r="G4265" s="92"/>
    </row>
    <row r="4266" spans="2:7" ht="30" outlineLevel="1">
      <c r="B4266" s="83">
        <v>14</v>
      </c>
      <c r="C4266" s="233" t="s">
        <v>2254</v>
      </c>
      <c r="D4266" s="12"/>
      <c r="E4266" s="175"/>
      <c r="F4266" s="92"/>
      <c r="G4266" s="92"/>
    </row>
    <row r="4267" spans="2:7" ht="90" outlineLevel="1">
      <c r="B4267" s="83"/>
      <c r="C4267" s="233" t="s">
        <v>2255</v>
      </c>
      <c r="D4267" s="12"/>
      <c r="E4267" s="175"/>
      <c r="F4267" s="92"/>
      <c r="G4267" s="92"/>
    </row>
    <row r="4268" spans="2:7" ht="75" outlineLevel="1">
      <c r="B4268" s="83"/>
      <c r="C4268" s="233" t="s">
        <v>2256</v>
      </c>
      <c r="D4268" s="12"/>
      <c r="E4268" s="175"/>
      <c r="F4268" s="92"/>
      <c r="G4268" s="92"/>
    </row>
    <row r="4269" spans="2:7" ht="75" outlineLevel="1">
      <c r="B4269" s="83"/>
      <c r="C4269" s="233" t="s">
        <v>2257</v>
      </c>
      <c r="D4269" s="12"/>
      <c r="E4269" s="175"/>
      <c r="F4269" s="92"/>
      <c r="G4269" s="92"/>
    </row>
    <row r="4270" spans="2:7" ht="30" outlineLevel="1">
      <c r="B4270" s="83"/>
      <c r="C4270" s="233" t="s">
        <v>2258</v>
      </c>
      <c r="D4270" s="12"/>
      <c r="E4270" s="175"/>
      <c r="F4270" s="92"/>
      <c r="G4270" s="92"/>
    </row>
    <row r="4271" spans="2:7" outlineLevel="1">
      <c r="B4271" s="83"/>
      <c r="C4271" s="233" t="s">
        <v>2217</v>
      </c>
      <c r="D4271" s="12" t="s">
        <v>575</v>
      </c>
      <c r="E4271" s="175">
        <v>4</v>
      </c>
      <c r="F4271" s="338"/>
      <c r="G4271" s="92">
        <f>E4271*F4271</f>
        <v>0</v>
      </c>
    </row>
    <row r="4272" spans="2:7" outlineLevel="1">
      <c r="B4272" s="83"/>
      <c r="C4272" s="2"/>
      <c r="D4272" s="12"/>
      <c r="E4272" s="175"/>
      <c r="F4272" s="92"/>
      <c r="G4272" s="92"/>
    </row>
    <row r="4273" spans="2:7" ht="30" outlineLevel="1">
      <c r="B4273" s="83">
        <v>15</v>
      </c>
      <c r="C4273" s="233" t="s">
        <v>2259</v>
      </c>
      <c r="D4273" s="12"/>
      <c r="E4273" s="175"/>
      <c r="F4273" s="92"/>
      <c r="G4273" s="92"/>
    </row>
    <row r="4274" spans="2:7" ht="90" outlineLevel="1">
      <c r="B4274" s="83"/>
      <c r="C4274" s="1" t="s">
        <v>2260</v>
      </c>
      <c r="D4274" s="12"/>
      <c r="E4274" s="175"/>
      <c r="F4274" s="92"/>
      <c r="G4274" s="92"/>
    </row>
    <row r="4275" spans="2:7" ht="75" outlineLevel="1">
      <c r="B4275" s="83"/>
      <c r="C4275" s="1" t="s">
        <v>2256</v>
      </c>
      <c r="D4275" s="12"/>
      <c r="E4275" s="175"/>
      <c r="F4275" s="92"/>
      <c r="G4275" s="92"/>
    </row>
    <row r="4276" spans="2:7" ht="75" outlineLevel="1">
      <c r="B4276" s="83"/>
      <c r="C4276" s="1" t="s">
        <v>2257</v>
      </c>
      <c r="D4276" s="12"/>
      <c r="E4276" s="175"/>
      <c r="F4276" s="92"/>
      <c r="G4276" s="92"/>
    </row>
    <row r="4277" spans="2:7" ht="30" outlineLevel="1">
      <c r="B4277" s="83"/>
      <c r="C4277" s="233" t="s">
        <v>2261</v>
      </c>
      <c r="D4277" s="12"/>
      <c r="E4277" s="175"/>
      <c r="F4277" s="92"/>
      <c r="G4277" s="92"/>
    </row>
    <row r="4278" spans="2:7" outlineLevel="1">
      <c r="B4278" s="83"/>
      <c r="C4278" s="233" t="s">
        <v>2217</v>
      </c>
      <c r="D4278" s="12" t="s">
        <v>575</v>
      </c>
      <c r="E4278" s="175">
        <v>5</v>
      </c>
      <c r="F4278" s="338"/>
      <c r="G4278" s="92">
        <f>E4278*F4278</f>
        <v>0</v>
      </c>
    </row>
    <row r="4279" spans="2:7" outlineLevel="1">
      <c r="B4279" s="83"/>
      <c r="C4279" s="2"/>
      <c r="D4279" s="12"/>
      <c r="E4279" s="175"/>
      <c r="F4279" s="92"/>
      <c r="G4279" s="92"/>
    </row>
    <row r="4280" spans="2:7" outlineLevel="1">
      <c r="B4280" s="83"/>
      <c r="C4280" s="2"/>
      <c r="D4280" s="12"/>
      <c r="E4280" s="175"/>
      <c r="F4280" s="92"/>
      <c r="G4280" s="92"/>
    </row>
    <row r="4281" spans="2:7" ht="90" outlineLevel="1">
      <c r="B4281" s="83">
        <v>16</v>
      </c>
      <c r="C4281" s="233" t="s">
        <v>2262</v>
      </c>
      <c r="D4281" s="12"/>
      <c r="E4281" s="175"/>
      <c r="F4281" s="92"/>
      <c r="G4281" s="92"/>
    </row>
    <row r="4282" spans="2:7" outlineLevel="1">
      <c r="B4282" s="83"/>
      <c r="C4282" s="233" t="s">
        <v>2263</v>
      </c>
      <c r="D4282" s="12" t="s">
        <v>575</v>
      </c>
      <c r="E4282" s="175">
        <v>25</v>
      </c>
      <c r="F4282" s="338"/>
      <c r="G4282" s="92">
        <f>E4282*F4282</f>
        <v>0</v>
      </c>
    </row>
    <row r="4283" spans="2:7" outlineLevel="1">
      <c r="B4283" s="83"/>
      <c r="C4283" s="2"/>
      <c r="D4283" s="12"/>
      <c r="E4283" s="175"/>
      <c r="F4283" s="92"/>
      <c r="G4283" s="92"/>
    </row>
    <row r="4284" spans="2:7" outlineLevel="1">
      <c r="B4284" s="83"/>
      <c r="C4284" s="233" t="s">
        <v>2264</v>
      </c>
      <c r="D4284" s="12" t="s">
        <v>575</v>
      </c>
      <c r="E4284" s="175">
        <v>7</v>
      </c>
      <c r="F4284" s="338"/>
      <c r="G4284" s="92">
        <f>E4284*F4284</f>
        <v>0</v>
      </c>
    </row>
    <row r="4285" spans="2:7" outlineLevel="1">
      <c r="B4285" s="83"/>
      <c r="C4285" s="2"/>
      <c r="D4285" s="12"/>
      <c r="E4285" s="175"/>
      <c r="F4285" s="92"/>
      <c r="G4285" s="92"/>
    </row>
    <row r="4286" spans="2:7" outlineLevel="1">
      <c r="B4286" s="83"/>
      <c r="C4286" s="233" t="s">
        <v>2265</v>
      </c>
      <c r="D4286" s="12" t="s">
        <v>575</v>
      </c>
      <c r="E4286" s="175">
        <v>12</v>
      </c>
      <c r="F4286" s="338"/>
      <c r="G4286" s="92">
        <f>E4286*F4286</f>
        <v>0</v>
      </c>
    </row>
    <row r="4287" spans="2:7" outlineLevel="1">
      <c r="B4287" s="83"/>
      <c r="C4287" s="2"/>
      <c r="D4287" s="12"/>
      <c r="E4287" s="175"/>
      <c r="F4287" s="92"/>
      <c r="G4287" s="92"/>
    </row>
    <row r="4288" spans="2:7" outlineLevel="1">
      <c r="B4288" s="83"/>
      <c r="C4288" s="233" t="s">
        <v>2266</v>
      </c>
      <c r="D4288" s="12" t="s">
        <v>575</v>
      </c>
      <c r="E4288" s="175">
        <v>10</v>
      </c>
      <c r="F4288" s="338"/>
      <c r="G4288" s="92">
        <f>E4288*F4288</f>
        <v>0</v>
      </c>
    </row>
    <row r="4289" spans="2:7" outlineLevel="1">
      <c r="B4289" s="83"/>
      <c r="C4289" s="2"/>
      <c r="D4289" s="12"/>
      <c r="E4289" s="175"/>
      <c r="F4289" s="92"/>
      <c r="G4289" s="92"/>
    </row>
    <row r="4290" spans="2:7" ht="64.5" outlineLevel="1">
      <c r="B4290" s="83">
        <v>17</v>
      </c>
      <c r="C4290" s="120" t="s">
        <v>2267</v>
      </c>
      <c r="D4290" s="12"/>
      <c r="E4290" s="175"/>
      <c r="F4290" s="92"/>
      <c r="G4290" s="92"/>
    </row>
    <row r="4291" spans="2:7" outlineLevel="1">
      <c r="B4291" s="83"/>
      <c r="C4291" s="120" t="s">
        <v>2263</v>
      </c>
      <c r="D4291" s="12" t="s">
        <v>575</v>
      </c>
      <c r="E4291" s="175">
        <v>2</v>
      </c>
      <c r="F4291" s="338"/>
      <c r="G4291" s="92">
        <f>E4291*F4291</f>
        <v>0</v>
      </c>
    </row>
    <row r="4292" spans="2:7" outlineLevel="1">
      <c r="B4292" s="83"/>
      <c r="C4292" s="2"/>
      <c r="D4292" s="12"/>
      <c r="E4292" s="175"/>
      <c r="F4292" s="92"/>
      <c r="G4292" s="92"/>
    </row>
    <row r="4293" spans="2:7" ht="75" outlineLevel="1">
      <c r="B4293" s="83">
        <v>18</v>
      </c>
      <c r="C4293" s="233" t="s">
        <v>2268</v>
      </c>
      <c r="D4293" s="12"/>
      <c r="E4293" s="175"/>
      <c r="F4293" s="92"/>
      <c r="G4293" s="92"/>
    </row>
    <row r="4294" spans="2:7" ht="30" outlineLevel="1">
      <c r="B4294" s="83"/>
      <c r="C4294" s="233" t="s">
        <v>2269</v>
      </c>
      <c r="D4294" s="12" t="s">
        <v>575</v>
      </c>
      <c r="E4294" s="175">
        <v>65</v>
      </c>
      <c r="F4294" s="338"/>
      <c r="G4294" s="92">
        <f>E4294*F4294</f>
        <v>0</v>
      </c>
    </row>
    <row r="4295" spans="2:7" outlineLevel="1">
      <c r="B4295" s="83"/>
      <c r="C4295" s="2"/>
      <c r="D4295" s="12"/>
      <c r="E4295" s="175"/>
      <c r="F4295" s="92"/>
      <c r="G4295" s="92"/>
    </row>
    <row r="4296" spans="2:7" ht="45" outlineLevel="1">
      <c r="B4296" s="83">
        <v>19</v>
      </c>
      <c r="C4296" s="233" t="s">
        <v>2270</v>
      </c>
      <c r="D4296" s="12"/>
      <c r="E4296" s="175"/>
      <c r="F4296" s="92"/>
      <c r="G4296" s="92"/>
    </row>
    <row r="4297" spans="2:7" outlineLevel="1">
      <c r="B4297" s="83"/>
      <c r="C4297" s="233" t="s">
        <v>2271</v>
      </c>
      <c r="D4297" s="12" t="s">
        <v>575</v>
      </c>
      <c r="E4297" s="175">
        <v>2</v>
      </c>
      <c r="F4297" s="338"/>
      <c r="G4297" s="92">
        <f>E4297*F4297</f>
        <v>0</v>
      </c>
    </row>
    <row r="4298" spans="2:7" outlineLevel="1">
      <c r="B4298" s="83"/>
      <c r="C4298" s="2"/>
      <c r="D4298" s="12"/>
      <c r="E4298" s="175"/>
      <c r="F4298" s="92"/>
      <c r="G4298" s="92"/>
    </row>
    <row r="4299" spans="2:7" outlineLevel="1">
      <c r="B4299" s="83">
        <v>20</v>
      </c>
      <c r="C4299" s="233" t="s">
        <v>2272</v>
      </c>
      <c r="D4299" s="12"/>
      <c r="E4299" s="175"/>
      <c r="F4299" s="92"/>
      <c r="G4299" s="92"/>
    </row>
    <row r="4300" spans="2:7" outlineLevel="1">
      <c r="B4300" s="83"/>
      <c r="C4300" s="233" t="s">
        <v>2273</v>
      </c>
      <c r="D4300" s="12" t="s">
        <v>575</v>
      </c>
      <c r="E4300" s="175">
        <v>2</v>
      </c>
      <c r="F4300" s="338"/>
      <c r="G4300" s="92">
        <f>E4300*F4300</f>
        <v>0</v>
      </c>
    </row>
    <row r="4301" spans="2:7" outlineLevel="1">
      <c r="B4301" s="83"/>
      <c r="C4301" s="2"/>
      <c r="D4301" s="12"/>
      <c r="E4301" s="175"/>
      <c r="F4301" s="92"/>
      <c r="G4301" s="92"/>
    </row>
    <row r="4302" spans="2:7" ht="30" outlineLevel="1">
      <c r="B4302" s="83">
        <v>21</v>
      </c>
      <c r="C4302" s="233" t="s">
        <v>2274</v>
      </c>
      <c r="D4302" s="12"/>
      <c r="E4302" s="175"/>
      <c r="F4302" s="92"/>
      <c r="G4302" s="92"/>
    </row>
    <row r="4303" spans="2:7" outlineLevel="1">
      <c r="B4303" s="83"/>
      <c r="C4303" s="233" t="s">
        <v>2083</v>
      </c>
      <c r="D4303" s="12" t="s">
        <v>575</v>
      </c>
      <c r="E4303" s="175">
        <v>2</v>
      </c>
      <c r="F4303" s="338"/>
      <c r="G4303" s="92">
        <f>E4303*F4303</f>
        <v>0</v>
      </c>
    </row>
    <row r="4304" spans="2:7" outlineLevel="1">
      <c r="B4304" s="83"/>
      <c r="C4304" s="2"/>
      <c r="D4304" s="12"/>
      <c r="E4304" s="175"/>
      <c r="F4304" s="92"/>
      <c r="G4304" s="92"/>
    </row>
    <row r="4305" spans="1:7" ht="30" outlineLevel="1">
      <c r="B4305" s="83">
        <v>22</v>
      </c>
      <c r="C4305" s="233" t="s">
        <v>2275</v>
      </c>
      <c r="D4305" s="12"/>
      <c r="E4305" s="175"/>
      <c r="F4305" s="92"/>
      <c r="G4305" s="92"/>
    </row>
    <row r="4306" spans="1:7" outlineLevel="1">
      <c r="B4306" s="83"/>
      <c r="C4306" s="233" t="s">
        <v>2276</v>
      </c>
      <c r="D4306" s="12" t="s">
        <v>582</v>
      </c>
      <c r="E4306" s="175">
        <v>28</v>
      </c>
      <c r="F4306" s="338"/>
      <c r="G4306" s="92">
        <f>E4306*F4306</f>
        <v>0</v>
      </c>
    </row>
    <row r="4307" spans="1:7" outlineLevel="1">
      <c r="B4307" s="83"/>
      <c r="C4307" s="2"/>
      <c r="D4307" s="12"/>
      <c r="E4307" s="175"/>
      <c r="F4307" s="92"/>
      <c r="G4307" s="92"/>
    </row>
    <row r="4308" spans="1:7" ht="45" outlineLevel="1">
      <c r="B4308" s="83">
        <v>23</v>
      </c>
      <c r="C4308" s="233" t="s">
        <v>2277</v>
      </c>
      <c r="D4308" s="12"/>
      <c r="E4308" s="175"/>
      <c r="F4308" s="92"/>
      <c r="G4308" s="92"/>
    </row>
    <row r="4309" spans="1:7" outlineLevel="1">
      <c r="B4309" s="83"/>
      <c r="C4309" s="233" t="s">
        <v>2030</v>
      </c>
      <c r="D4309" s="12" t="s">
        <v>312</v>
      </c>
      <c r="E4309" s="175">
        <v>100</v>
      </c>
      <c r="F4309" s="338"/>
      <c r="G4309" s="92">
        <f>E4309*F4309</f>
        <v>0</v>
      </c>
    </row>
    <row r="4310" spans="1:7" outlineLevel="1">
      <c r="B4310" s="83"/>
      <c r="C4310" s="2"/>
      <c r="D4310" s="12"/>
      <c r="E4310" s="175"/>
      <c r="F4310" s="92"/>
      <c r="G4310" s="92"/>
    </row>
    <row r="4311" spans="1:7" ht="45" outlineLevel="1">
      <c r="B4311" s="83">
        <v>24</v>
      </c>
      <c r="C4311" s="233" t="s">
        <v>2278</v>
      </c>
      <c r="D4311" s="12"/>
      <c r="E4311" s="175"/>
      <c r="F4311" s="92"/>
      <c r="G4311" s="92"/>
    </row>
    <row r="4312" spans="1:7" outlineLevel="1">
      <c r="B4312" s="83" t="s">
        <v>89</v>
      </c>
      <c r="C4312" s="233" t="s">
        <v>2053</v>
      </c>
      <c r="D4312" s="12" t="s">
        <v>132</v>
      </c>
      <c r="E4312" s="175">
        <v>1</v>
      </c>
      <c r="F4312" s="338"/>
      <c r="G4312" s="92">
        <f>E4312*F4312</f>
        <v>0</v>
      </c>
    </row>
    <row r="4313" spans="1:7" ht="15.75" outlineLevel="1" thickBot="1">
      <c r="B4313" s="83"/>
      <c r="C4313" s="153"/>
      <c r="D4313" s="135"/>
      <c r="E4313" s="333"/>
      <c r="F4313" s="138"/>
      <c r="G4313" s="138"/>
    </row>
    <row r="4314" spans="1:7" ht="16.5" outlineLevel="1" thickTop="1" thickBot="1">
      <c r="B4314" s="334"/>
      <c r="C4314" s="156" t="s">
        <v>2279</v>
      </c>
      <c r="D4314" s="140"/>
      <c r="E4314" s="335"/>
      <c r="F4314" s="336"/>
      <c r="G4314" s="143">
        <f>SUM(G4160:G4313)</f>
        <v>0</v>
      </c>
    </row>
    <row r="4315" spans="1:7" ht="15.75" outlineLevel="1" thickTop="1"/>
    <row r="4316" spans="1:7" outlineLevel="1"/>
    <row r="4317" spans="1:7" ht="24" outlineLevel="1">
      <c r="A4317" s="1"/>
      <c r="B4317" s="79" t="s">
        <v>82</v>
      </c>
      <c r="C4317" s="325" t="s">
        <v>83</v>
      </c>
      <c r="D4317" s="79" t="s">
        <v>84</v>
      </c>
      <c r="E4317" s="326" t="s">
        <v>85</v>
      </c>
      <c r="F4317" s="82" t="s">
        <v>86</v>
      </c>
      <c r="G4317" s="82" t="s">
        <v>87</v>
      </c>
    </row>
    <row r="4318" spans="1:7" outlineLevel="1">
      <c r="B4318" s="331"/>
      <c r="C4318" s="1"/>
    </row>
    <row r="4319" spans="1:7" outlineLevel="1">
      <c r="B4319" s="332" t="s">
        <v>1942</v>
      </c>
      <c r="C4319" s="147" t="s">
        <v>1943</v>
      </c>
      <c r="D4319" s="12"/>
      <c r="E4319" s="175"/>
      <c r="F4319" s="92"/>
      <c r="G4319" s="92"/>
    </row>
    <row r="4320" spans="1:7" outlineLevel="1">
      <c r="B4320" s="83"/>
      <c r="C4320" s="2"/>
      <c r="D4320" s="12"/>
      <c r="E4320" s="175"/>
      <c r="F4320" s="92"/>
      <c r="G4320" s="92"/>
    </row>
    <row r="4321" spans="2:7" ht="75" outlineLevel="1">
      <c r="B4321" s="83">
        <v>1</v>
      </c>
      <c r="C4321" s="233" t="s">
        <v>1983</v>
      </c>
      <c r="D4321" s="12"/>
      <c r="E4321" s="175"/>
      <c r="F4321" s="92"/>
      <c r="G4321" s="92"/>
    </row>
    <row r="4322" spans="2:7" ht="60" outlineLevel="1">
      <c r="B4322" s="83"/>
      <c r="C4322" s="233" t="s">
        <v>1984</v>
      </c>
      <c r="D4322" s="12"/>
      <c r="E4322" s="175"/>
      <c r="F4322" s="92"/>
      <c r="G4322" s="92"/>
    </row>
    <row r="4323" spans="2:7" ht="60" outlineLevel="1">
      <c r="B4323" s="83"/>
      <c r="C4323" s="233" t="s">
        <v>1985</v>
      </c>
      <c r="D4323" s="12"/>
      <c r="E4323" s="175"/>
      <c r="F4323" s="92"/>
      <c r="G4323" s="92"/>
    </row>
    <row r="4324" spans="2:7" outlineLevel="1">
      <c r="B4324" s="83"/>
      <c r="C4324" s="233" t="s">
        <v>1987</v>
      </c>
      <c r="D4324" s="12" t="s">
        <v>582</v>
      </c>
      <c r="E4324" s="175">
        <v>543</v>
      </c>
      <c r="F4324" s="338"/>
      <c r="G4324" s="92">
        <f>E4324*F4324</f>
        <v>0</v>
      </c>
    </row>
    <row r="4325" spans="2:7" outlineLevel="1">
      <c r="B4325" s="83"/>
      <c r="C4325" s="2"/>
      <c r="D4325" s="12"/>
      <c r="E4325" s="175"/>
      <c r="F4325" s="92"/>
      <c r="G4325" s="92"/>
    </row>
    <row r="4326" spans="2:7" outlineLevel="1">
      <c r="B4326" s="83"/>
      <c r="C4326" s="233" t="s">
        <v>1988</v>
      </c>
      <c r="D4326" s="12" t="s">
        <v>582</v>
      </c>
      <c r="E4326" s="175">
        <v>412</v>
      </c>
      <c r="F4326" s="338"/>
      <c r="G4326" s="92">
        <f>E4326*F4326</f>
        <v>0</v>
      </c>
    </row>
    <row r="4327" spans="2:7" outlineLevel="1">
      <c r="B4327" s="83"/>
      <c r="C4327" s="2"/>
      <c r="D4327" s="12"/>
      <c r="E4327" s="175"/>
      <c r="F4327" s="92"/>
      <c r="G4327" s="92"/>
    </row>
    <row r="4328" spans="2:7" ht="75" outlineLevel="1">
      <c r="B4328" s="83">
        <v>2</v>
      </c>
      <c r="C4328" s="233" t="s">
        <v>1983</v>
      </c>
      <c r="D4328" s="12"/>
      <c r="E4328" s="175"/>
      <c r="F4328" s="92"/>
      <c r="G4328" s="92"/>
    </row>
    <row r="4329" spans="2:7" ht="75" outlineLevel="1">
      <c r="B4329" s="83"/>
      <c r="C4329" s="233" t="s">
        <v>2008</v>
      </c>
      <c r="D4329" s="12"/>
      <c r="E4329" s="175"/>
      <c r="F4329" s="92"/>
      <c r="G4329" s="92"/>
    </row>
    <row r="4330" spans="2:7" ht="60" outlineLevel="1">
      <c r="B4330" s="83"/>
      <c r="C4330" s="233" t="s">
        <v>1985</v>
      </c>
      <c r="D4330" s="12"/>
      <c r="E4330" s="175"/>
      <c r="F4330" s="92"/>
      <c r="G4330" s="92"/>
    </row>
    <row r="4331" spans="2:7" outlineLevel="1">
      <c r="B4331" s="83"/>
      <c r="C4331" s="233" t="s">
        <v>2009</v>
      </c>
      <c r="D4331" s="12" t="s">
        <v>582</v>
      </c>
      <c r="E4331" s="175">
        <v>83</v>
      </c>
      <c r="F4331" s="338"/>
      <c r="G4331" s="92">
        <f>E4331*F4331</f>
        <v>0</v>
      </c>
    </row>
    <row r="4332" spans="2:7" outlineLevel="1">
      <c r="B4332" s="83"/>
      <c r="C4332" s="2"/>
      <c r="D4332" s="12"/>
      <c r="E4332" s="175"/>
      <c r="F4332" s="92"/>
      <c r="G4332" s="92"/>
    </row>
    <row r="4333" spans="2:7" ht="90" outlineLevel="1">
      <c r="B4333" s="83"/>
      <c r="C4333" s="337" t="s">
        <v>2280</v>
      </c>
      <c r="D4333" s="12"/>
      <c r="E4333" s="175"/>
      <c r="F4333" s="175"/>
      <c r="G4333" s="92"/>
    </row>
    <row r="4334" spans="2:7" outlineLevel="1">
      <c r="B4334" s="83"/>
      <c r="C4334" s="2"/>
      <c r="D4334" s="12"/>
      <c r="E4334" s="175"/>
      <c r="F4334" s="92"/>
      <c r="G4334" s="92"/>
    </row>
    <row r="4335" spans="2:7" ht="30" outlineLevel="1">
      <c r="B4335" s="83">
        <v>3</v>
      </c>
      <c r="C4335" s="233" t="s">
        <v>2281</v>
      </c>
      <c r="D4335" s="12"/>
      <c r="E4335" s="175"/>
      <c r="F4335" s="92"/>
      <c r="G4335" s="92"/>
    </row>
    <row r="4336" spans="2:7" ht="75" outlineLevel="1">
      <c r="B4336" s="83"/>
      <c r="C4336" s="233" t="s">
        <v>2282</v>
      </c>
      <c r="D4336" s="12"/>
      <c r="E4336" s="175"/>
      <c r="F4336" s="92"/>
      <c r="G4336" s="92"/>
    </row>
    <row r="4337" spans="2:7" ht="75" outlineLevel="1">
      <c r="B4337" s="83"/>
      <c r="C4337" s="233" t="s">
        <v>2215</v>
      </c>
      <c r="D4337" s="12"/>
      <c r="E4337" s="175"/>
      <c r="F4337" s="92"/>
      <c r="G4337" s="92"/>
    </row>
    <row r="4338" spans="2:7" ht="135" outlineLevel="1">
      <c r="B4338" s="83"/>
      <c r="C4338" s="233" t="s">
        <v>2283</v>
      </c>
      <c r="D4338" s="12"/>
      <c r="E4338" s="175"/>
      <c r="F4338" s="92"/>
      <c r="G4338" s="92"/>
    </row>
    <row r="4339" spans="2:7" ht="45" outlineLevel="1">
      <c r="B4339" s="83"/>
      <c r="C4339" s="233" t="s">
        <v>2284</v>
      </c>
      <c r="D4339" s="12"/>
      <c r="E4339" s="175"/>
      <c r="F4339" s="92"/>
      <c r="G4339" s="92"/>
    </row>
    <row r="4340" spans="2:7" outlineLevel="1">
      <c r="B4340" s="83"/>
      <c r="C4340" s="233" t="s">
        <v>2217</v>
      </c>
      <c r="D4340" s="12" t="s">
        <v>575</v>
      </c>
      <c r="E4340" s="175">
        <v>11</v>
      </c>
      <c r="F4340" s="338"/>
      <c r="G4340" s="92">
        <f>E4340*F4340</f>
        <v>0</v>
      </c>
    </row>
    <row r="4341" spans="2:7" outlineLevel="1">
      <c r="B4341" s="83"/>
      <c r="C4341" s="2"/>
      <c r="D4341" s="12"/>
      <c r="E4341" s="175"/>
      <c r="F4341" s="92"/>
      <c r="G4341" s="92"/>
    </row>
    <row r="4342" spans="2:7" ht="30" outlineLevel="1">
      <c r="B4342" s="83">
        <v>4</v>
      </c>
      <c r="C4342" s="233" t="s">
        <v>2285</v>
      </c>
      <c r="D4342" s="12"/>
      <c r="E4342" s="175"/>
      <c r="F4342" s="92"/>
      <c r="G4342" s="92"/>
    </row>
    <row r="4343" spans="2:7" ht="75" outlineLevel="1">
      <c r="B4343" s="83"/>
      <c r="C4343" s="233" t="s">
        <v>2286</v>
      </c>
      <c r="D4343" s="12"/>
      <c r="E4343" s="175"/>
      <c r="F4343" s="92"/>
      <c r="G4343" s="92"/>
    </row>
    <row r="4344" spans="2:7" ht="75" outlineLevel="1">
      <c r="B4344" s="83"/>
      <c r="C4344" s="233" t="s">
        <v>2215</v>
      </c>
      <c r="D4344" s="12"/>
      <c r="E4344" s="175"/>
      <c r="F4344" s="92"/>
      <c r="G4344" s="92"/>
    </row>
    <row r="4345" spans="2:7" ht="135" outlineLevel="1">
      <c r="B4345" s="83"/>
      <c r="C4345" s="233" t="s">
        <v>2283</v>
      </c>
      <c r="D4345" s="12"/>
      <c r="E4345" s="175"/>
      <c r="F4345" s="92"/>
      <c r="G4345" s="92"/>
    </row>
    <row r="4346" spans="2:7" ht="45" outlineLevel="1">
      <c r="B4346" s="83"/>
      <c r="C4346" s="233" t="s">
        <v>2284</v>
      </c>
      <c r="D4346" s="12"/>
      <c r="E4346" s="175"/>
      <c r="F4346" s="92"/>
      <c r="G4346" s="92"/>
    </row>
    <row r="4347" spans="2:7" outlineLevel="1">
      <c r="B4347" s="83"/>
      <c r="C4347" s="233" t="s">
        <v>2217</v>
      </c>
      <c r="D4347" s="12" t="s">
        <v>575</v>
      </c>
      <c r="E4347" s="175">
        <v>8</v>
      </c>
      <c r="F4347" s="338"/>
      <c r="G4347" s="92">
        <f>E4347*F4347</f>
        <v>0</v>
      </c>
    </row>
    <row r="4348" spans="2:7" outlineLevel="1">
      <c r="B4348" s="83"/>
      <c r="C4348" s="2"/>
      <c r="D4348" s="12"/>
      <c r="E4348" s="175"/>
      <c r="F4348" s="92"/>
      <c r="G4348" s="92"/>
    </row>
    <row r="4349" spans="2:7" ht="30" outlineLevel="1">
      <c r="B4349" s="83">
        <v>5</v>
      </c>
      <c r="C4349" s="233" t="s">
        <v>2287</v>
      </c>
      <c r="D4349" s="12"/>
      <c r="E4349" s="175"/>
      <c r="F4349" s="92"/>
      <c r="G4349" s="92"/>
    </row>
    <row r="4350" spans="2:7" ht="75" outlineLevel="1">
      <c r="B4350" s="83"/>
      <c r="C4350" s="233" t="s">
        <v>2288</v>
      </c>
      <c r="D4350" s="12"/>
      <c r="E4350" s="175"/>
      <c r="F4350" s="92"/>
      <c r="G4350" s="92"/>
    </row>
    <row r="4351" spans="2:7" ht="75" outlineLevel="1">
      <c r="B4351" s="83"/>
      <c r="C4351" s="233" t="s">
        <v>2223</v>
      </c>
      <c r="D4351" s="12"/>
      <c r="E4351" s="175"/>
      <c r="F4351" s="92"/>
      <c r="G4351" s="92"/>
    </row>
    <row r="4352" spans="2:7" outlineLevel="1">
      <c r="B4352" s="83"/>
      <c r="C4352" s="233"/>
      <c r="D4352" s="12"/>
      <c r="E4352" s="175"/>
      <c r="F4352" s="92"/>
      <c r="G4352" s="92"/>
    </row>
    <row r="4353" spans="2:7" ht="45" outlineLevel="1">
      <c r="B4353" s="83"/>
      <c r="C4353" s="233" t="s">
        <v>2289</v>
      </c>
      <c r="D4353" s="12"/>
      <c r="E4353" s="175"/>
      <c r="F4353" s="92"/>
      <c r="G4353" s="92"/>
    </row>
    <row r="4354" spans="2:7" outlineLevel="1">
      <c r="B4354" s="83"/>
      <c r="C4354" s="233" t="s">
        <v>2217</v>
      </c>
      <c r="D4354" s="12" t="s">
        <v>575</v>
      </c>
      <c r="E4354" s="175">
        <v>10</v>
      </c>
      <c r="F4354" s="338"/>
      <c r="G4354" s="92">
        <f>E4354*F4354</f>
        <v>0</v>
      </c>
    </row>
    <row r="4355" spans="2:7" outlineLevel="1">
      <c r="B4355" s="83"/>
      <c r="C4355" s="2"/>
      <c r="D4355" s="12"/>
      <c r="E4355" s="175"/>
      <c r="F4355" s="92"/>
      <c r="G4355" s="92"/>
    </row>
    <row r="4356" spans="2:7" ht="45" outlineLevel="1">
      <c r="B4356" s="83">
        <v>6</v>
      </c>
      <c r="C4356" s="233" t="s">
        <v>2290</v>
      </c>
      <c r="D4356" s="12"/>
      <c r="E4356" s="175"/>
      <c r="F4356" s="92"/>
      <c r="G4356" s="92"/>
    </row>
    <row r="4357" spans="2:7" ht="105" outlineLevel="1">
      <c r="B4357" s="83"/>
      <c r="C4357" s="233" t="s">
        <v>2291</v>
      </c>
      <c r="D4357" s="12"/>
      <c r="E4357" s="175"/>
      <c r="F4357" s="92"/>
      <c r="G4357" s="92"/>
    </row>
    <row r="4358" spans="2:7" ht="60" outlineLevel="1">
      <c r="B4358" s="83"/>
      <c r="C4358" s="233" t="s">
        <v>2292</v>
      </c>
      <c r="D4358" s="12"/>
      <c r="E4358" s="175"/>
      <c r="F4358" s="92"/>
      <c r="G4358" s="92"/>
    </row>
    <row r="4359" spans="2:7" ht="120" outlineLevel="1">
      <c r="B4359" s="83"/>
      <c r="C4359" s="233" t="s">
        <v>2293</v>
      </c>
      <c r="D4359" s="12"/>
      <c r="E4359" s="175"/>
      <c r="F4359" s="92"/>
      <c r="G4359" s="92"/>
    </row>
    <row r="4360" spans="2:7" ht="30" outlineLevel="1">
      <c r="B4360" s="83"/>
      <c r="C4360" s="233" t="s">
        <v>2294</v>
      </c>
      <c r="D4360" s="12"/>
      <c r="E4360" s="175"/>
      <c r="F4360" s="92"/>
      <c r="G4360" s="92"/>
    </row>
    <row r="4361" spans="2:7" outlineLevel="1">
      <c r="B4361" s="83"/>
      <c r="C4361" s="233" t="s">
        <v>2217</v>
      </c>
      <c r="D4361" s="12" t="s">
        <v>575</v>
      </c>
      <c r="E4361" s="175">
        <v>8</v>
      </c>
      <c r="F4361" s="338"/>
      <c r="G4361" s="92">
        <f>E4361*F4361</f>
        <v>0</v>
      </c>
    </row>
    <row r="4362" spans="2:7" outlineLevel="1">
      <c r="B4362" s="83"/>
      <c r="C4362" s="2"/>
      <c r="D4362" s="12"/>
      <c r="E4362" s="175"/>
      <c r="F4362" s="92"/>
      <c r="G4362" s="92"/>
    </row>
    <row r="4363" spans="2:7" ht="45" outlineLevel="1">
      <c r="B4363" s="83">
        <v>7</v>
      </c>
      <c r="C4363" s="233" t="s">
        <v>2295</v>
      </c>
      <c r="D4363" s="12"/>
      <c r="E4363" s="175"/>
      <c r="F4363" s="92"/>
      <c r="G4363" s="92"/>
    </row>
    <row r="4364" spans="2:7" ht="105" outlineLevel="1">
      <c r="B4364" s="83"/>
      <c r="C4364" s="233" t="s">
        <v>2291</v>
      </c>
      <c r="D4364" s="12"/>
      <c r="E4364" s="175"/>
      <c r="F4364" s="92"/>
      <c r="G4364" s="92"/>
    </row>
    <row r="4365" spans="2:7" ht="60" outlineLevel="1">
      <c r="B4365" s="83"/>
      <c r="C4365" s="233" t="s">
        <v>2296</v>
      </c>
      <c r="D4365" s="12"/>
      <c r="E4365" s="175"/>
      <c r="F4365" s="92"/>
      <c r="G4365" s="92"/>
    </row>
    <row r="4366" spans="2:7" ht="120" outlineLevel="1">
      <c r="B4366" s="83"/>
      <c r="C4366" s="233" t="s">
        <v>2293</v>
      </c>
      <c r="D4366" s="12"/>
      <c r="E4366" s="175"/>
      <c r="F4366" s="92"/>
      <c r="G4366" s="92"/>
    </row>
    <row r="4367" spans="2:7" ht="30" outlineLevel="1">
      <c r="B4367" s="83"/>
      <c r="C4367" s="233" t="s">
        <v>2294</v>
      </c>
      <c r="D4367" s="12"/>
      <c r="E4367" s="175"/>
      <c r="F4367" s="92"/>
      <c r="G4367" s="92"/>
    </row>
    <row r="4368" spans="2:7" outlineLevel="1">
      <c r="B4368" s="83"/>
      <c r="C4368" s="233" t="s">
        <v>2217</v>
      </c>
      <c r="D4368" s="12" t="s">
        <v>575</v>
      </c>
      <c r="E4368" s="175">
        <v>7</v>
      </c>
      <c r="F4368" s="338"/>
      <c r="G4368" s="92">
        <f>E4368*F4368</f>
        <v>0</v>
      </c>
    </row>
    <row r="4369" spans="2:7" outlineLevel="1">
      <c r="B4369" s="83"/>
      <c r="C4369" s="2"/>
      <c r="D4369" s="12"/>
      <c r="E4369" s="175"/>
      <c r="F4369" s="92"/>
      <c r="G4369" s="92"/>
    </row>
    <row r="4370" spans="2:7" ht="45" outlineLevel="1">
      <c r="B4370" s="83">
        <v>8</v>
      </c>
      <c r="C4370" s="233" t="s">
        <v>2297</v>
      </c>
      <c r="D4370" s="12"/>
      <c r="E4370" s="175"/>
      <c r="F4370" s="92"/>
      <c r="G4370" s="92"/>
    </row>
    <row r="4371" spans="2:7" ht="75" outlineLevel="1">
      <c r="B4371" s="83"/>
      <c r="C4371" s="233" t="s">
        <v>2298</v>
      </c>
      <c r="D4371" s="12"/>
      <c r="E4371" s="175"/>
      <c r="F4371" s="92"/>
      <c r="G4371" s="92"/>
    </row>
    <row r="4372" spans="2:7" ht="60" outlineLevel="1">
      <c r="B4372" s="83"/>
      <c r="C4372" s="233" t="s">
        <v>2299</v>
      </c>
      <c r="D4372" s="12"/>
      <c r="E4372" s="175"/>
      <c r="F4372" s="92"/>
      <c r="G4372" s="92"/>
    </row>
    <row r="4373" spans="2:7" ht="120" outlineLevel="1">
      <c r="B4373" s="83"/>
      <c r="C4373" s="233" t="s">
        <v>2300</v>
      </c>
      <c r="D4373" s="12"/>
      <c r="E4373" s="175"/>
      <c r="F4373" s="92"/>
      <c r="G4373" s="92"/>
    </row>
    <row r="4374" spans="2:7" ht="30" outlineLevel="1">
      <c r="B4374" s="83"/>
      <c r="C4374" s="233" t="s">
        <v>2301</v>
      </c>
      <c r="D4374" s="12"/>
      <c r="E4374" s="175"/>
      <c r="F4374" s="92"/>
      <c r="G4374" s="92"/>
    </row>
    <row r="4375" spans="2:7" outlineLevel="1">
      <c r="B4375" s="83"/>
      <c r="C4375" s="233" t="s">
        <v>2217</v>
      </c>
      <c r="D4375" s="12" t="s">
        <v>575</v>
      </c>
      <c r="E4375" s="175">
        <v>2</v>
      </c>
      <c r="F4375" s="338"/>
      <c r="G4375" s="92">
        <f>E4375*F4375</f>
        <v>0</v>
      </c>
    </row>
    <row r="4376" spans="2:7" outlineLevel="1">
      <c r="B4376" s="83"/>
      <c r="C4376" s="2"/>
      <c r="D4376" s="12"/>
      <c r="E4376" s="175"/>
      <c r="F4376" s="92"/>
      <c r="G4376" s="92"/>
    </row>
    <row r="4377" spans="2:7" ht="45" outlineLevel="1">
      <c r="B4377" s="83">
        <v>9</v>
      </c>
      <c r="C4377" s="233" t="s">
        <v>2302</v>
      </c>
      <c r="D4377" s="12"/>
      <c r="E4377" s="175"/>
      <c r="F4377" s="92"/>
      <c r="G4377" s="92"/>
    </row>
    <row r="4378" spans="2:7" ht="75" outlineLevel="1">
      <c r="B4378" s="83"/>
      <c r="C4378" s="233" t="s">
        <v>2303</v>
      </c>
      <c r="D4378" s="12"/>
      <c r="E4378" s="175"/>
      <c r="F4378" s="92"/>
      <c r="G4378" s="92"/>
    </row>
    <row r="4379" spans="2:7" ht="60" outlineLevel="1">
      <c r="B4379" s="83"/>
      <c r="C4379" s="233" t="s">
        <v>2304</v>
      </c>
      <c r="D4379" s="12"/>
      <c r="E4379" s="175"/>
      <c r="F4379" s="92"/>
      <c r="G4379" s="92"/>
    </row>
    <row r="4380" spans="2:7" ht="120" outlineLevel="1">
      <c r="B4380" s="83"/>
      <c r="C4380" s="233" t="s">
        <v>2305</v>
      </c>
      <c r="D4380" s="12"/>
      <c r="E4380" s="175"/>
      <c r="F4380" s="92"/>
      <c r="G4380" s="92"/>
    </row>
    <row r="4381" spans="2:7" ht="30" outlineLevel="1">
      <c r="B4381" s="83"/>
      <c r="C4381" s="233" t="s">
        <v>2306</v>
      </c>
      <c r="D4381" s="12"/>
      <c r="E4381" s="175"/>
      <c r="F4381" s="92"/>
      <c r="G4381" s="92"/>
    </row>
    <row r="4382" spans="2:7" outlineLevel="1">
      <c r="B4382" s="83"/>
      <c r="C4382" s="233" t="s">
        <v>2217</v>
      </c>
      <c r="D4382" s="12" t="s">
        <v>575</v>
      </c>
      <c r="E4382" s="175">
        <v>2</v>
      </c>
      <c r="F4382" s="338"/>
      <c r="G4382" s="92">
        <f>E4382*F4382</f>
        <v>0</v>
      </c>
    </row>
    <row r="4383" spans="2:7" outlineLevel="1">
      <c r="B4383" s="83"/>
      <c r="C4383" s="2"/>
      <c r="D4383" s="12"/>
      <c r="E4383" s="175"/>
      <c r="F4383" s="92"/>
      <c r="G4383" s="92"/>
    </row>
    <row r="4384" spans="2:7" ht="45" outlineLevel="1">
      <c r="B4384" s="83">
        <v>10</v>
      </c>
      <c r="C4384" s="233" t="s">
        <v>2307</v>
      </c>
      <c r="D4384" s="12"/>
      <c r="E4384" s="175"/>
      <c r="F4384" s="92"/>
      <c r="G4384" s="92"/>
    </row>
    <row r="4385" spans="2:7" ht="135" outlineLevel="1">
      <c r="B4385" s="83"/>
      <c r="C4385" s="233" t="s">
        <v>2308</v>
      </c>
      <c r="D4385" s="12"/>
      <c r="E4385" s="175"/>
      <c r="F4385" s="92"/>
      <c r="G4385" s="92"/>
    </row>
    <row r="4386" spans="2:7" ht="60" outlineLevel="1">
      <c r="B4386" s="83"/>
      <c r="C4386" s="233" t="s">
        <v>2309</v>
      </c>
      <c r="D4386" s="12"/>
      <c r="E4386" s="175"/>
      <c r="F4386" s="92"/>
      <c r="G4386" s="92"/>
    </row>
    <row r="4387" spans="2:7" ht="120" outlineLevel="1">
      <c r="B4387" s="83"/>
      <c r="C4387" s="233" t="s">
        <v>2310</v>
      </c>
      <c r="D4387" s="12"/>
      <c r="E4387" s="175"/>
      <c r="F4387" s="92"/>
      <c r="G4387" s="92"/>
    </row>
    <row r="4388" spans="2:7" ht="30" outlineLevel="1">
      <c r="B4388" s="83"/>
      <c r="C4388" s="233" t="s">
        <v>2311</v>
      </c>
      <c r="D4388" s="12"/>
      <c r="E4388" s="175"/>
      <c r="F4388" s="92"/>
      <c r="G4388" s="92"/>
    </row>
    <row r="4389" spans="2:7" outlineLevel="1">
      <c r="B4389" s="83"/>
      <c r="C4389" s="233" t="s">
        <v>2217</v>
      </c>
      <c r="D4389" s="12" t="s">
        <v>575</v>
      </c>
      <c r="E4389" s="175">
        <v>8</v>
      </c>
      <c r="F4389" s="338"/>
      <c r="G4389" s="92">
        <f>E4389*F4389</f>
        <v>0</v>
      </c>
    </row>
    <row r="4390" spans="2:7" outlineLevel="1">
      <c r="B4390" s="83"/>
      <c r="C4390" s="2"/>
      <c r="D4390" s="12"/>
      <c r="E4390" s="175"/>
      <c r="F4390" s="92"/>
      <c r="G4390" s="92"/>
    </row>
    <row r="4391" spans="2:7" ht="45" outlineLevel="1">
      <c r="B4391" s="83">
        <v>11</v>
      </c>
      <c r="C4391" s="233" t="s">
        <v>2312</v>
      </c>
      <c r="D4391" s="12"/>
      <c r="E4391" s="175"/>
      <c r="F4391" s="92"/>
      <c r="G4391" s="92"/>
    </row>
    <row r="4392" spans="2:7" ht="75" outlineLevel="1">
      <c r="B4392" s="83"/>
      <c r="C4392" s="233" t="s">
        <v>2313</v>
      </c>
      <c r="D4392" s="12"/>
      <c r="E4392" s="175"/>
      <c r="F4392" s="92"/>
      <c r="G4392" s="92"/>
    </row>
    <row r="4393" spans="2:7" ht="60" outlineLevel="1">
      <c r="B4393" s="83"/>
      <c r="C4393" s="233" t="s">
        <v>2309</v>
      </c>
      <c r="D4393" s="12"/>
      <c r="E4393" s="175"/>
      <c r="F4393" s="92"/>
      <c r="G4393" s="92"/>
    </row>
    <row r="4394" spans="2:7" ht="120" outlineLevel="1">
      <c r="B4394" s="83"/>
      <c r="C4394" s="233" t="s">
        <v>2310</v>
      </c>
      <c r="D4394" s="12"/>
      <c r="E4394" s="175"/>
      <c r="F4394" s="92"/>
      <c r="G4394" s="92"/>
    </row>
    <row r="4395" spans="2:7" ht="30" outlineLevel="1">
      <c r="B4395" s="83"/>
      <c r="C4395" s="233" t="s">
        <v>2311</v>
      </c>
      <c r="D4395" s="12"/>
      <c r="E4395" s="175"/>
      <c r="F4395" s="92"/>
      <c r="G4395" s="92"/>
    </row>
    <row r="4396" spans="2:7" outlineLevel="1">
      <c r="B4396" s="83"/>
      <c r="C4396" s="233" t="s">
        <v>2217</v>
      </c>
      <c r="D4396" s="12" t="s">
        <v>575</v>
      </c>
      <c r="E4396" s="175">
        <v>10</v>
      </c>
      <c r="F4396" s="338"/>
      <c r="G4396" s="92">
        <f>E4396*F4396</f>
        <v>0</v>
      </c>
    </row>
    <row r="4397" spans="2:7" outlineLevel="1">
      <c r="B4397" s="83"/>
      <c r="C4397" s="2"/>
      <c r="D4397" s="12"/>
      <c r="E4397" s="175"/>
      <c r="F4397" s="92"/>
      <c r="G4397" s="92"/>
    </row>
    <row r="4398" spans="2:7" ht="45" outlineLevel="1">
      <c r="B4398" s="83">
        <v>12</v>
      </c>
      <c r="C4398" s="233" t="s">
        <v>2314</v>
      </c>
      <c r="D4398" s="12"/>
      <c r="E4398" s="175"/>
      <c r="F4398" s="92"/>
      <c r="G4398" s="92"/>
    </row>
    <row r="4399" spans="2:7" ht="75" outlineLevel="1">
      <c r="B4399" s="83"/>
      <c r="C4399" s="233" t="s">
        <v>2315</v>
      </c>
      <c r="D4399" s="12"/>
      <c r="E4399" s="175"/>
      <c r="F4399" s="92"/>
      <c r="G4399" s="92"/>
    </row>
    <row r="4400" spans="2:7" ht="60" outlineLevel="1">
      <c r="B4400" s="83"/>
      <c r="C4400" s="233" t="s">
        <v>2309</v>
      </c>
      <c r="D4400" s="12"/>
      <c r="E4400" s="175"/>
      <c r="F4400" s="92"/>
      <c r="G4400" s="92"/>
    </row>
    <row r="4401" spans="2:7" ht="120" outlineLevel="1">
      <c r="B4401" s="83"/>
      <c r="C4401" s="233" t="s">
        <v>2310</v>
      </c>
      <c r="D4401" s="12"/>
      <c r="E4401" s="175"/>
      <c r="F4401" s="92"/>
      <c r="G4401" s="92"/>
    </row>
    <row r="4402" spans="2:7" ht="30" outlineLevel="1">
      <c r="B4402" s="83"/>
      <c r="C4402" s="233" t="s">
        <v>2311</v>
      </c>
      <c r="D4402" s="12"/>
      <c r="E4402" s="175"/>
      <c r="F4402" s="92"/>
      <c r="G4402" s="92"/>
    </row>
    <row r="4403" spans="2:7" outlineLevel="1">
      <c r="B4403" s="83"/>
      <c r="C4403" s="233" t="s">
        <v>2217</v>
      </c>
      <c r="D4403" s="12" t="s">
        <v>575</v>
      </c>
      <c r="E4403" s="175">
        <v>1</v>
      </c>
      <c r="F4403" s="338"/>
      <c r="G4403" s="92">
        <f>E4403*F4403</f>
        <v>0</v>
      </c>
    </row>
    <row r="4404" spans="2:7" outlineLevel="1">
      <c r="B4404" s="83"/>
      <c r="C4404" s="2"/>
      <c r="D4404" s="12"/>
      <c r="E4404" s="175"/>
      <c r="F4404" s="92"/>
      <c r="G4404" s="92"/>
    </row>
    <row r="4405" spans="2:7" ht="45" outlineLevel="1">
      <c r="B4405" s="83">
        <v>13</v>
      </c>
      <c r="C4405" s="233" t="s">
        <v>2316</v>
      </c>
      <c r="D4405" s="12"/>
      <c r="E4405" s="175"/>
      <c r="F4405" s="92"/>
      <c r="G4405" s="92"/>
    </row>
    <row r="4406" spans="2:7" ht="75" outlineLevel="1">
      <c r="B4406" s="83"/>
      <c r="C4406" s="233" t="s">
        <v>2298</v>
      </c>
      <c r="D4406" s="12"/>
      <c r="E4406" s="175"/>
      <c r="F4406" s="92"/>
      <c r="G4406" s="92"/>
    </row>
    <row r="4407" spans="2:7" ht="60" outlineLevel="1">
      <c r="B4407" s="83"/>
      <c r="C4407" s="233" t="s">
        <v>2317</v>
      </c>
      <c r="D4407" s="12"/>
      <c r="E4407" s="175"/>
      <c r="F4407" s="92"/>
      <c r="G4407" s="92"/>
    </row>
    <row r="4408" spans="2:7" ht="120" outlineLevel="1">
      <c r="B4408" s="83"/>
      <c r="C4408" s="233" t="s">
        <v>2300</v>
      </c>
      <c r="D4408" s="12"/>
      <c r="E4408" s="175"/>
      <c r="F4408" s="92"/>
      <c r="G4408" s="92"/>
    </row>
    <row r="4409" spans="2:7" ht="30" outlineLevel="1">
      <c r="B4409" s="83"/>
      <c r="C4409" s="233" t="s">
        <v>2301</v>
      </c>
      <c r="D4409" s="12"/>
      <c r="E4409" s="175"/>
      <c r="F4409" s="92"/>
      <c r="G4409" s="92"/>
    </row>
    <row r="4410" spans="2:7" outlineLevel="1">
      <c r="B4410" s="83"/>
      <c r="C4410" s="233" t="s">
        <v>2217</v>
      </c>
      <c r="D4410" s="12" t="s">
        <v>575</v>
      </c>
      <c r="E4410" s="175">
        <v>1</v>
      </c>
      <c r="F4410" s="338"/>
      <c r="G4410" s="92">
        <f>E4410*F4410</f>
        <v>0</v>
      </c>
    </row>
    <row r="4411" spans="2:7" outlineLevel="1">
      <c r="B4411" s="83"/>
      <c r="C4411" s="2"/>
      <c r="D4411" s="12"/>
      <c r="E4411" s="175"/>
      <c r="F4411" s="92"/>
      <c r="G4411" s="92"/>
    </row>
    <row r="4412" spans="2:7" ht="45" outlineLevel="1">
      <c r="B4412" s="83">
        <v>14</v>
      </c>
      <c r="C4412" s="233" t="s">
        <v>2318</v>
      </c>
      <c r="D4412" s="12"/>
      <c r="E4412" s="175"/>
      <c r="F4412" s="92"/>
      <c r="G4412" s="92"/>
    </row>
    <row r="4413" spans="2:7" outlineLevel="1">
      <c r="B4413" s="83"/>
      <c r="C4413" s="479" t="s">
        <v>2053</v>
      </c>
      <c r="D4413" s="480" t="s">
        <v>132</v>
      </c>
      <c r="E4413" s="481">
        <v>1</v>
      </c>
      <c r="F4413" s="482"/>
      <c r="G4413" s="483">
        <f>E4413*F4413</f>
        <v>0</v>
      </c>
    </row>
    <row r="4414" spans="2:7" ht="15.75" outlineLevel="1" thickBot="1">
      <c r="B4414" s="83"/>
      <c r="C4414" s="153"/>
      <c r="D4414" s="135"/>
      <c r="E4414" s="333"/>
      <c r="F4414" s="138"/>
      <c r="G4414" s="138"/>
    </row>
    <row r="4415" spans="2:7" ht="27" outlineLevel="1" thickTop="1" thickBot="1">
      <c r="B4415" s="334"/>
      <c r="C4415" s="156" t="s">
        <v>2319</v>
      </c>
      <c r="D4415" s="140"/>
      <c r="E4415" s="335"/>
      <c r="F4415" s="336"/>
      <c r="G4415" s="143">
        <f>SUM(G4319:G4414)</f>
        <v>0</v>
      </c>
    </row>
    <row r="4416" spans="2:7" ht="15.75" outlineLevel="1" thickTop="1"/>
    <row r="4417" spans="1:7" outlineLevel="1"/>
    <row r="4418" spans="1:7" outlineLevel="1">
      <c r="A4418" s="1"/>
      <c r="B4418" s="79" t="s">
        <v>82</v>
      </c>
      <c r="C4418" s="325" t="s">
        <v>83</v>
      </c>
      <c r="D4418" s="79" t="s">
        <v>84</v>
      </c>
      <c r="E4418" s="326" t="s">
        <v>85</v>
      </c>
      <c r="F4418" s="82" t="s">
        <v>86</v>
      </c>
      <c r="G4418" s="82" t="s">
        <v>1163</v>
      </c>
    </row>
    <row r="4419" spans="1:7" outlineLevel="1">
      <c r="B4419" s="331"/>
      <c r="C4419" s="1"/>
    </row>
    <row r="4420" spans="1:7" outlineLevel="1">
      <c r="B4420" s="332" t="s">
        <v>1944</v>
      </c>
      <c r="C4420" s="147" t="s">
        <v>1945</v>
      </c>
      <c r="D4420" s="12"/>
      <c r="E4420" s="175"/>
      <c r="F4420" s="92"/>
      <c r="G4420" s="92"/>
    </row>
    <row r="4421" spans="1:7" outlineLevel="1">
      <c r="B4421" s="332"/>
      <c r="C4421" s="147"/>
      <c r="D4421" s="12"/>
      <c r="E4421" s="175"/>
      <c r="F4421" s="92"/>
      <c r="G4421" s="92"/>
    </row>
    <row r="4422" spans="1:7" ht="51.75" outlineLevel="1">
      <c r="B4422" s="332"/>
      <c r="C4422" s="147" t="s">
        <v>2320</v>
      </c>
      <c r="D4422" s="12"/>
      <c r="E4422" s="175"/>
      <c r="F4422" s="92"/>
      <c r="G4422" s="92"/>
    </row>
    <row r="4423" spans="1:7" ht="26.25" outlineLevel="1">
      <c r="B4423" s="332"/>
      <c r="C4423" s="147" t="s">
        <v>2321</v>
      </c>
      <c r="D4423" s="12"/>
      <c r="E4423" s="175"/>
      <c r="F4423" s="92"/>
      <c r="G4423" s="92"/>
    </row>
    <row r="4424" spans="1:7" outlineLevel="1">
      <c r="B4424" s="332"/>
      <c r="C4424" s="147"/>
      <c r="D4424" s="12"/>
      <c r="E4424" s="175"/>
      <c r="F4424" s="92"/>
      <c r="G4424" s="92"/>
    </row>
    <row r="4425" spans="1:7" outlineLevel="1">
      <c r="B4425" s="332"/>
      <c r="C4425" s="484" t="s">
        <v>2322</v>
      </c>
      <c r="D4425" s="485"/>
      <c r="E4425" s="485"/>
      <c r="F4425" s="486"/>
      <c r="G4425" s="487"/>
    </row>
    <row r="4426" spans="1:7" ht="26.25" outlineLevel="1">
      <c r="B4426" s="332"/>
      <c r="C4426" s="147" t="s">
        <v>2323</v>
      </c>
      <c r="D4426" s="147"/>
      <c r="E4426" s="147"/>
      <c r="F4426" s="147"/>
      <c r="G4426" s="147"/>
    </row>
    <row r="4427" spans="1:7" outlineLevel="1">
      <c r="B4427" s="83"/>
      <c r="C4427" s="2"/>
      <c r="D4427" s="12"/>
      <c r="E4427" s="175"/>
      <c r="F4427" s="92"/>
      <c r="G4427" s="92"/>
    </row>
    <row r="4428" spans="1:7" ht="60" outlineLevel="1">
      <c r="B4428" s="83">
        <v>1</v>
      </c>
      <c r="C4428" s="233" t="s">
        <v>2324</v>
      </c>
      <c r="D4428" s="485"/>
      <c r="E4428" s="485"/>
      <c r="F4428" s="486"/>
      <c r="G4428" s="487"/>
    </row>
    <row r="4429" spans="1:7" ht="75" outlineLevel="1">
      <c r="B4429" s="83"/>
      <c r="C4429" s="233" t="s">
        <v>2325</v>
      </c>
      <c r="D4429" s="12"/>
      <c r="E4429" s="175"/>
      <c r="F4429" s="92"/>
      <c r="G4429" s="92"/>
    </row>
    <row r="4430" spans="1:7" ht="60" outlineLevel="1">
      <c r="B4430" s="83"/>
      <c r="C4430" s="233" t="s">
        <v>1985</v>
      </c>
      <c r="D4430" s="12"/>
      <c r="E4430" s="175"/>
      <c r="F4430" s="92"/>
      <c r="G4430" s="92"/>
    </row>
    <row r="4431" spans="1:7" ht="45" outlineLevel="1">
      <c r="B4431" s="488"/>
      <c r="C4431" s="233" t="s">
        <v>2326</v>
      </c>
      <c r="D4431" s="12" t="s">
        <v>582</v>
      </c>
      <c r="E4431" s="175">
        <v>5440</v>
      </c>
      <c r="F4431" s="338"/>
      <c r="G4431" s="92">
        <f t="shared" ref="G4431:G4436" si="2">F4431*E4431</f>
        <v>0</v>
      </c>
    </row>
    <row r="4432" spans="1:7" ht="30" outlineLevel="1">
      <c r="B4432" s="488"/>
      <c r="C4432" s="233" t="s">
        <v>2327</v>
      </c>
      <c r="D4432" s="12" t="s">
        <v>582</v>
      </c>
      <c r="E4432" s="175">
        <v>250</v>
      </c>
      <c r="F4432" s="338"/>
      <c r="G4432" s="92">
        <f t="shared" si="2"/>
        <v>0</v>
      </c>
    </row>
    <row r="4433" spans="2:7" ht="30" outlineLevel="1">
      <c r="B4433" s="488"/>
      <c r="C4433" s="233" t="s">
        <v>2328</v>
      </c>
      <c r="D4433" s="12" t="s">
        <v>582</v>
      </c>
      <c r="E4433" s="175">
        <v>10</v>
      </c>
      <c r="F4433" s="338"/>
      <c r="G4433" s="92">
        <f t="shared" si="2"/>
        <v>0</v>
      </c>
    </row>
    <row r="4434" spans="2:7" ht="30" outlineLevel="1">
      <c r="B4434" s="488"/>
      <c r="C4434" s="233" t="s">
        <v>2329</v>
      </c>
      <c r="D4434" s="12" t="s">
        <v>582</v>
      </c>
      <c r="E4434" s="175">
        <v>250</v>
      </c>
      <c r="F4434" s="338"/>
      <c r="G4434" s="92">
        <f t="shared" si="2"/>
        <v>0</v>
      </c>
    </row>
    <row r="4435" spans="2:7" ht="30" outlineLevel="1">
      <c r="B4435" s="488"/>
      <c r="C4435" s="233" t="s">
        <v>2330</v>
      </c>
      <c r="D4435" s="12" t="s">
        <v>582</v>
      </c>
      <c r="E4435" s="175">
        <v>250</v>
      </c>
      <c r="F4435" s="338"/>
      <c r="G4435" s="92">
        <f t="shared" si="2"/>
        <v>0</v>
      </c>
    </row>
    <row r="4436" spans="2:7" ht="30" outlineLevel="1">
      <c r="B4436" s="488"/>
      <c r="C4436" s="233" t="s">
        <v>2331</v>
      </c>
      <c r="D4436" s="12" t="s">
        <v>582</v>
      </c>
      <c r="E4436" s="175">
        <v>145</v>
      </c>
      <c r="F4436" s="338"/>
      <c r="G4436" s="92">
        <f t="shared" si="2"/>
        <v>0</v>
      </c>
    </row>
    <row r="4437" spans="2:7" outlineLevel="1">
      <c r="B4437" s="489"/>
      <c r="C4437" s="233"/>
      <c r="D4437" s="485"/>
      <c r="E4437" s="485"/>
      <c r="F4437" s="486"/>
      <c r="G4437" s="487"/>
    </row>
    <row r="4438" spans="2:7" ht="120" outlineLevel="1">
      <c r="B4438" s="83">
        <v>2</v>
      </c>
      <c r="C4438" s="233" t="s">
        <v>2332</v>
      </c>
      <c r="D4438" s="12" t="s">
        <v>132</v>
      </c>
      <c r="E4438" s="175">
        <v>3</v>
      </c>
      <c r="F4438" s="338"/>
      <c r="G4438" s="92">
        <f>F4438*E4438</f>
        <v>0</v>
      </c>
    </row>
    <row r="4439" spans="2:7" outlineLevel="1">
      <c r="B4439" s="489"/>
      <c r="C4439" s="233"/>
      <c r="D4439" s="485"/>
      <c r="E4439" s="485"/>
      <c r="F4439" s="486"/>
      <c r="G4439" s="487"/>
    </row>
    <row r="4440" spans="2:7" ht="45" outlineLevel="1">
      <c r="B4440" s="83">
        <v>3</v>
      </c>
      <c r="C4440" s="233" t="s">
        <v>2333</v>
      </c>
      <c r="D4440" s="12" t="s">
        <v>575</v>
      </c>
      <c r="E4440" s="175">
        <v>6</v>
      </c>
      <c r="F4440" s="338"/>
      <c r="G4440" s="92">
        <f>F4440*E4440</f>
        <v>0</v>
      </c>
    </row>
    <row r="4441" spans="2:7" outlineLevel="1">
      <c r="B4441" s="489"/>
      <c r="C4441" s="233"/>
      <c r="D4441" s="485"/>
      <c r="E4441" s="485"/>
      <c r="F4441" s="486"/>
      <c r="G4441" s="487"/>
    </row>
    <row r="4442" spans="2:7" ht="45" outlineLevel="1">
      <c r="B4442" s="83">
        <v>4</v>
      </c>
      <c r="C4442" s="233" t="s">
        <v>2334</v>
      </c>
      <c r="D4442" s="12" t="s">
        <v>575</v>
      </c>
      <c r="E4442" s="175">
        <v>1</v>
      </c>
      <c r="F4442" s="338"/>
      <c r="G4442" s="92">
        <f>F4442*E4442</f>
        <v>0</v>
      </c>
    </row>
    <row r="4443" spans="2:7" outlineLevel="1">
      <c r="B4443" s="489"/>
      <c r="C4443" s="233"/>
      <c r="D4443" s="485"/>
      <c r="E4443" s="485"/>
      <c r="F4443" s="486"/>
      <c r="G4443" s="487"/>
    </row>
    <row r="4444" spans="2:7" ht="30" outlineLevel="1">
      <c r="B4444" s="83">
        <v>5</v>
      </c>
      <c r="C4444" s="233" t="s">
        <v>2335</v>
      </c>
      <c r="D4444" s="12" t="s">
        <v>575</v>
      </c>
      <c r="E4444" s="175">
        <v>9</v>
      </c>
      <c r="F4444" s="338"/>
      <c r="G4444" s="92">
        <f>F4444*E4444</f>
        <v>0</v>
      </c>
    </row>
    <row r="4445" spans="2:7" outlineLevel="1">
      <c r="B4445" s="489"/>
      <c r="C4445" s="233"/>
      <c r="D4445" s="485"/>
      <c r="E4445" s="485"/>
      <c r="F4445" s="486"/>
      <c r="G4445" s="487"/>
    </row>
    <row r="4446" spans="2:7" ht="30" outlineLevel="1">
      <c r="B4446" s="83">
        <v>6</v>
      </c>
      <c r="C4446" s="233" t="s">
        <v>2336</v>
      </c>
      <c r="D4446" s="12" t="s">
        <v>575</v>
      </c>
      <c r="E4446" s="175">
        <v>2</v>
      </c>
      <c r="F4446" s="338"/>
      <c r="G4446" s="92">
        <f>F4446*E4446</f>
        <v>0</v>
      </c>
    </row>
    <row r="4447" spans="2:7" outlineLevel="1">
      <c r="B4447" s="489"/>
      <c r="C4447" s="233"/>
      <c r="D4447" s="12"/>
      <c r="E4447" s="175"/>
      <c r="F4447" s="486"/>
      <c r="G4447" s="487"/>
    </row>
    <row r="4448" spans="2:7" ht="45" outlineLevel="1">
      <c r="B4448" s="83">
        <v>7</v>
      </c>
      <c r="C4448" s="233" t="s">
        <v>2337</v>
      </c>
      <c r="D4448" s="12" t="s">
        <v>575</v>
      </c>
      <c r="E4448" s="175">
        <v>1</v>
      </c>
      <c r="F4448" s="338"/>
      <c r="G4448" s="92">
        <f>F4448*E4448</f>
        <v>0</v>
      </c>
    </row>
    <row r="4449" spans="2:7" outlineLevel="1">
      <c r="B4449" s="489"/>
      <c r="C4449" s="233"/>
      <c r="D4449" s="12"/>
      <c r="E4449" s="175"/>
      <c r="F4449" s="486"/>
      <c r="G4449" s="487"/>
    </row>
    <row r="4450" spans="2:7" ht="30" outlineLevel="1">
      <c r="B4450" s="83">
        <v>8</v>
      </c>
      <c r="C4450" s="233" t="s">
        <v>2338</v>
      </c>
      <c r="D4450" s="12" t="s">
        <v>575</v>
      </c>
      <c r="E4450" s="175">
        <v>1</v>
      </c>
      <c r="F4450" s="338"/>
      <c r="G4450" s="92">
        <f>F4450*E4450</f>
        <v>0</v>
      </c>
    </row>
    <row r="4451" spans="2:7" outlineLevel="1">
      <c r="B4451" s="489"/>
      <c r="C4451" s="233"/>
      <c r="D4451" s="12"/>
      <c r="E4451" s="175"/>
      <c r="F4451" s="486"/>
      <c r="G4451" s="487"/>
    </row>
    <row r="4452" spans="2:7" ht="45" outlineLevel="1">
      <c r="B4452" s="83">
        <v>9</v>
      </c>
      <c r="C4452" s="233" t="s">
        <v>2339</v>
      </c>
      <c r="D4452" s="12" t="s">
        <v>575</v>
      </c>
      <c r="E4452" s="175">
        <v>1</v>
      </c>
      <c r="F4452" s="338"/>
      <c r="G4452" s="92">
        <f>F4452*E4452</f>
        <v>0</v>
      </c>
    </row>
    <row r="4453" spans="2:7" outlineLevel="1">
      <c r="B4453" s="489"/>
      <c r="C4453" s="233"/>
      <c r="D4453" s="12"/>
      <c r="E4453" s="175"/>
      <c r="F4453" s="486"/>
      <c r="G4453" s="487"/>
    </row>
    <row r="4454" spans="2:7" ht="30" outlineLevel="1">
      <c r="B4454" s="83">
        <v>10</v>
      </c>
      <c r="C4454" s="233" t="s">
        <v>2340</v>
      </c>
      <c r="D4454" s="12" t="s">
        <v>575</v>
      </c>
      <c r="E4454" s="175">
        <v>4</v>
      </c>
      <c r="F4454" s="338"/>
      <c r="G4454" s="92">
        <f>F4454*E4454</f>
        <v>0</v>
      </c>
    </row>
    <row r="4455" spans="2:7" outlineLevel="1">
      <c r="B4455" s="489"/>
      <c r="C4455" s="233"/>
      <c r="D4455" s="12"/>
      <c r="E4455" s="175"/>
      <c r="F4455" s="486"/>
      <c r="G4455" s="487"/>
    </row>
    <row r="4456" spans="2:7" ht="45" outlineLevel="1">
      <c r="B4456" s="83">
        <v>11</v>
      </c>
      <c r="C4456" s="233" t="s">
        <v>2341</v>
      </c>
      <c r="D4456" s="12" t="s">
        <v>575</v>
      </c>
      <c r="E4456" s="175">
        <v>1</v>
      </c>
      <c r="F4456" s="338"/>
      <c r="G4456" s="92">
        <f>F4456*E4456</f>
        <v>0</v>
      </c>
    </row>
    <row r="4457" spans="2:7" outlineLevel="1">
      <c r="B4457" s="489"/>
      <c r="C4457" s="233"/>
      <c r="D4457" s="485"/>
      <c r="E4457" s="485"/>
      <c r="F4457" s="486"/>
      <c r="G4457" s="487"/>
    </row>
    <row r="4458" spans="2:7" ht="45" outlineLevel="1">
      <c r="B4458" s="83">
        <v>12</v>
      </c>
      <c r="C4458" s="233" t="s">
        <v>2342</v>
      </c>
      <c r="D4458" s="485"/>
      <c r="E4458" s="485"/>
      <c r="F4458" s="486"/>
      <c r="G4458" s="487"/>
    </row>
    <row r="4459" spans="2:7" outlineLevel="1">
      <c r="B4459" s="489"/>
      <c r="C4459" s="233" t="s">
        <v>2343</v>
      </c>
      <c r="D4459" s="12" t="s">
        <v>575</v>
      </c>
      <c r="E4459" s="175">
        <v>2</v>
      </c>
      <c r="F4459" s="338"/>
      <c r="G4459" s="92">
        <f>F4459*E4459</f>
        <v>0</v>
      </c>
    </row>
    <row r="4460" spans="2:7" outlineLevel="1">
      <c r="B4460" s="489"/>
      <c r="C4460" s="233" t="s">
        <v>2344</v>
      </c>
      <c r="D4460" s="12" t="s">
        <v>575</v>
      </c>
      <c r="E4460" s="175">
        <v>9</v>
      </c>
      <c r="F4460" s="338"/>
      <c r="G4460" s="92">
        <f>F4460*E4460</f>
        <v>0</v>
      </c>
    </row>
    <row r="4461" spans="2:7" outlineLevel="1">
      <c r="B4461" s="489"/>
      <c r="C4461" s="233" t="s">
        <v>2345</v>
      </c>
      <c r="D4461" s="12" t="s">
        <v>575</v>
      </c>
      <c r="E4461" s="175">
        <v>8</v>
      </c>
      <c r="F4461" s="338"/>
      <c r="G4461" s="92">
        <f>F4461*E4461</f>
        <v>0</v>
      </c>
    </row>
    <row r="4462" spans="2:7" outlineLevel="1">
      <c r="B4462" s="489"/>
      <c r="C4462" s="233" t="s">
        <v>2346</v>
      </c>
      <c r="D4462" s="12" t="s">
        <v>575</v>
      </c>
      <c r="E4462" s="175">
        <v>3</v>
      </c>
      <c r="F4462" s="338"/>
      <c r="G4462" s="92">
        <f>F4462*E4462</f>
        <v>0</v>
      </c>
    </row>
    <row r="4463" spans="2:7" ht="45" outlineLevel="1">
      <c r="B4463" s="489"/>
      <c r="C4463" s="233" t="s">
        <v>2347</v>
      </c>
      <c r="D4463" s="12" t="s">
        <v>575</v>
      </c>
      <c r="E4463" s="175">
        <v>35</v>
      </c>
      <c r="F4463" s="338"/>
      <c r="G4463" s="92">
        <f>F4463*E4463</f>
        <v>0</v>
      </c>
    </row>
    <row r="4464" spans="2:7" outlineLevel="1">
      <c r="B4464" s="490"/>
      <c r="C4464" s="233"/>
      <c r="D4464" s="485"/>
      <c r="E4464" s="485"/>
      <c r="F4464" s="491"/>
      <c r="G4464" s="487"/>
    </row>
    <row r="4465" spans="2:7" ht="45" outlineLevel="1">
      <c r="B4465" s="83">
        <v>13</v>
      </c>
      <c r="C4465" s="233" t="s">
        <v>2348</v>
      </c>
      <c r="D4465" s="485"/>
      <c r="E4465" s="485"/>
      <c r="F4465" s="486"/>
      <c r="G4465" s="487"/>
    </row>
    <row r="4466" spans="2:7" outlineLevel="1">
      <c r="B4466" s="489"/>
      <c r="C4466" s="233" t="s">
        <v>2349</v>
      </c>
      <c r="D4466" s="12" t="s">
        <v>575</v>
      </c>
      <c r="E4466" s="175">
        <v>9</v>
      </c>
      <c r="F4466" s="338"/>
      <c r="G4466" s="92">
        <f>F4466*E4466</f>
        <v>0</v>
      </c>
    </row>
    <row r="4467" spans="2:7" outlineLevel="1">
      <c r="B4467" s="490"/>
      <c r="C4467" s="233"/>
      <c r="D4467" s="485"/>
      <c r="E4467" s="485"/>
      <c r="F4467" s="491"/>
      <c r="G4467" s="487"/>
    </row>
    <row r="4468" spans="2:7" ht="150" outlineLevel="1">
      <c r="B4468" s="83">
        <v>14</v>
      </c>
      <c r="C4468" s="233" t="s">
        <v>2350</v>
      </c>
      <c r="D4468" s="12" t="s">
        <v>132</v>
      </c>
      <c r="E4468" s="175">
        <v>1</v>
      </c>
      <c r="F4468" s="338"/>
      <c r="G4468" s="92">
        <f>F4468*E4468</f>
        <v>0</v>
      </c>
    </row>
    <row r="4469" spans="2:7" outlineLevel="1">
      <c r="B4469" s="490"/>
      <c r="C4469" s="233"/>
      <c r="D4469" s="485"/>
      <c r="E4469" s="485"/>
      <c r="F4469" s="491"/>
      <c r="G4469" s="487"/>
    </row>
    <row r="4470" spans="2:7" ht="75" outlineLevel="1">
      <c r="B4470" s="83">
        <v>15</v>
      </c>
      <c r="C4470" s="233" t="s">
        <v>2351</v>
      </c>
      <c r="D4470" s="12" t="s">
        <v>132</v>
      </c>
      <c r="E4470" s="175">
        <v>5</v>
      </c>
      <c r="F4470" s="338"/>
      <c r="G4470" s="92">
        <f>F4470*E4470</f>
        <v>0</v>
      </c>
    </row>
    <row r="4471" spans="2:7" outlineLevel="1">
      <c r="B4471" s="490"/>
      <c r="C4471" s="233"/>
      <c r="D4471" s="485"/>
      <c r="E4471" s="485"/>
      <c r="F4471" s="491"/>
      <c r="G4471" s="487"/>
    </row>
    <row r="4472" spans="2:7" ht="45" outlineLevel="1">
      <c r="B4472" s="83">
        <v>16</v>
      </c>
      <c r="C4472" s="233" t="s">
        <v>2352</v>
      </c>
      <c r="D4472" s="12" t="s">
        <v>132</v>
      </c>
      <c r="E4472" s="175">
        <v>2</v>
      </c>
      <c r="F4472" s="338"/>
      <c r="G4472" s="92">
        <f>F4472*E4472</f>
        <v>0</v>
      </c>
    </row>
    <row r="4473" spans="2:7" outlineLevel="1">
      <c r="B4473" s="490"/>
      <c r="C4473" s="233"/>
      <c r="D4473" s="485"/>
      <c r="E4473" s="485"/>
      <c r="F4473" s="491"/>
      <c r="G4473" s="487"/>
    </row>
    <row r="4474" spans="2:7" ht="45" outlineLevel="1">
      <c r="B4474" s="83">
        <v>17</v>
      </c>
      <c r="C4474" s="233" t="s">
        <v>2353</v>
      </c>
      <c r="D4474" s="12" t="s">
        <v>132</v>
      </c>
      <c r="E4474" s="175">
        <v>1</v>
      </c>
      <c r="F4474" s="338"/>
      <c r="G4474" s="92">
        <f>F4474*E4474</f>
        <v>0</v>
      </c>
    </row>
    <row r="4475" spans="2:7" outlineLevel="1">
      <c r="B4475" s="489"/>
      <c r="C4475" s="233"/>
      <c r="D4475" s="485"/>
      <c r="E4475" s="485"/>
      <c r="F4475" s="486"/>
      <c r="G4475" s="487"/>
    </row>
    <row r="4476" spans="2:7" ht="30" outlineLevel="1">
      <c r="B4476" s="83">
        <v>18</v>
      </c>
      <c r="C4476" s="233" t="s">
        <v>2354</v>
      </c>
      <c r="D4476" s="12" t="s">
        <v>575</v>
      </c>
      <c r="E4476" s="175">
        <v>10</v>
      </c>
      <c r="F4476" s="338"/>
      <c r="G4476" s="92">
        <f>F4476*E4476</f>
        <v>0</v>
      </c>
    </row>
    <row r="4477" spans="2:7" outlineLevel="1">
      <c r="B4477" s="492"/>
      <c r="C4477" s="233"/>
      <c r="D4477" s="493"/>
      <c r="E4477" s="494"/>
      <c r="F4477" s="495"/>
      <c r="G4477" s="487"/>
    </row>
    <row r="4478" spans="2:7" ht="30" outlineLevel="1">
      <c r="B4478" s="83">
        <v>19</v>
      </c>
      <c r="C4478" s="233" t="s">
        <v>2355</v>
      </c>
      <c r="D4478" s="12" t="s">
        <v>575</v>
      </c>
      <c r="E4478" s="175">
        <v>20</v>
      </c>
      <c r="F4478" s="338"/>
      <c r="G4478" s="92">
        <f>F4478*E4478</f>
        <v>0</v>
      </c>
    </row>
    <row r="4479" spans="2:7" outlineLevel="1">
      <c r="B4479" s="492"/>
      <c r="C4479" s="233"/>
      <c r="D4479" s="493"/>
      <c r="E4479" s="494"/>
      <c r="F4479" s="495"/>
      <c r="G4479" s="487"/>
    </row>
    <row r="4480" spans="2:7" ht="30" outlineLevel="1">
      <c r="B4480" s="83">
        <v>20</v>
      </c>
      <c r="C4480" s="233" t="s">
        <v>2356</v>
      </c>
      <c r="D4480" s="12" t="s">
        <v>132</v>
      </c>
      <c r="E4480" s="175">
        <v>20</v>
      </c>
      <c r="F4480" s="338"/>
      <c r="G4480" s="92">
        <f>F4480*E4480</f>
        <v>0</v>
      </c>
    </row>
    <row r="4481" spans="2:7" outlineLevel="1">
      <c r="B4481" s="489"/>
      <c r="C4481" s="233"/>
      <c r="D4481" s="485"/>
      <c r="E4481" s="485"/>
      <c r="F4481" s="486"/>
      <c r="G4481" s="487"/>
    </row>
    <row r="4482" spans="2:7" ht="30" outlineLevel="1">
      <c r="B4482" s="83">
        <v>21</v>
      </c>
      <c r="C4482" s="233" t="s">
        <v>2357</v>
      </c>
      <c r="D4482" s="12" t="s">
        <v>575</v>
      </c>
      <c r="E4482" s="175">
        <v>10</v>
      </c>
      <c r="F4482" s="338"/>
      <c r="G4482" s="92">
        <f>F4482*E4482</f>
        <v>0</v>
      </c>
    </row>
    <row r="4483" spans="2:7" outlineLevel="1">
      <c r="B4483" s="492"/>
      <c r="C4483" s="233"/>
      <c r="D4483" s="493"/>
      <c r="E4483" s="494"/>
      <c r="F4483" s="495"/>
      <c r="G4483" s="487"/>
    </row>
    <row r="4484" spans="2:7" ht="30" outlineLevel="1">
      <c r="B4484" s="83">
        <v>22</v>
      </c>
      <c r="C4484" s="233" t="s">
        <v>2358</v>
      </c>
      <c r="D4484" s="12" t="s">
        <v>575</v>
      </c>
      <c r="E4484" s="175">
        <v>50</v>
      </c>
      <c r="F4484" s="338"/>
      <c r="G4484" s="92">
        <f>F4484*E4484</f>
        <v>0</v>
      </c>
    </row>
    <row r="4485" spans="2:7" outlineLevel="1">
      <c r="B4485" s="492"/>
      <c r="C4485" s="233"/>
      <c r="D4485" s="493"/>
      <c r="E4485" s="494"/>
      <c r="F4485" s="495"/>
      <c r="G4485" s="487"/>
    </row>
    <row r="4486" spans="2:7" ht="30" outlineLevel="1">
      <c r="B4486" s="83">
        <v>23</v>
      </c>
      <c r="C4486" s="233" t="s">
        <v>2359</v>
      </c>
      <c r="D4486" s="12" t="s">
        <v>575</v>
      </c>
      <c r="E4486" s="175">
        <v>10</v>
      </c>
      <c r="F4486" s="338"/>
      <c r="G4486" s="92">
        <f>F4486*E4486</f>
        <v>0</v>
      </c>
    </row>
    <row r="4487" spans="2:7" outlineLevel="1">
      <c r="B4487" s="489"/>
      <c r="C4487" s="233"/>
      <c r="D4487" s="485"/>
      <c r="E4487" s="485"/>
      <c r="F4487" s="486"/>
      <c r="G4487" s="487"/>
    </row>
    <row r="4488" spans="2:7" ht="30" outlineLevel="1">
      <c r="B4488" s="83">
        <v>24</v>
      </c>
      <c r="C4488" s="104" t="s">
        <v>2360</v>
      </c>
      <c r="D4488" s="12" t="s">
        <v>575</v>
      </c>
      <c r="E4488" s="175">
        <v>6</v>
      </c>
      <c r="F4488" s="338"/>
      <c r="G4488" s="92">
        <f>F4488*E4488</f>
        <v>0</v>
      </c>
    </row>
    <row r="4489" spans="2:7" outlineLevel="1">
      <c r="B4489" s="490"/>
      <c r="C4489" s="233"/>
      <c r="D4489" s="485"/>
      <c r="E4489" s="485"/>
      <c r="F4489" s="491"/>
      <c r="G4489" s="487"/>
    </row>
    <row r="4490" spans="2:7" ht="30" outlineLevel="1">
      <c r="B4490" s="83">
        <v>25</v>
      </c>
      <c r="C4490" s="233" t="s">
        <v>2361</v>
      </c>
      <c r="D4490" s="12" t="s">
        <v>575</v>
      </c>
      <c r="E4490" s="175">
        <v>20</v>
      </c>
      <c r="F4490" s="338"/>
      <c r="G4490" s="92">
        <f>F4490*E4490</f>
        <v>0</v>
      </c>
    </row>
    <row r="4491" spans="2:7" outlineLevel="1">
      <c r="B4491" s="490"/>
      <c r="C4491" s="233"/>
      <c r="D4491" s="485"/>
      <c r="E4491" s="485"/>
      <c r="F4491" s="491"/>
      <c r="G4491" s="487"/>
    </row>
    <row r="4492" spans="2:7" ht="45" outlineLevel="1">
      <c r="B4492" s="83">
        <v>26</v>
      </c>
      <c r="C4492" s="233" t="s">
        <v>2362</v>
      </c>
      <c r="D4492" s="12" t="s">
        <v>575</v>
      </c>
      <c r="E4492" s="175">
        <v>1</v>
      </c>
      <c r="F4492" s="338"/>
      <c r="G4492" s="92">
        <f>F4492*E4492</f>
        <v>0</v>
      </c>
    </row>
    <row r="4493" spans="2:7" outlineLevel="1">
      <c r="B4493" s="490"/>
      <c r="C4493" s="233"/>
      <c r="D4493" s="485"/>
      <c r="E4493" s="485"/>
      <c r="F4493" s="491"/>
      <c r="G4493" s="487"/>
    </row>
    <row r="4494" spans="2:7" ht="105" outlineLevel="1">
      <c r="B4494" s="83">
        <v>27</v>
      </c>
      <c r="C4494" s="233" t="s">
        <v>2363</v>
      </c>
      <c r="D4494" s="12" t="s">
        <v>132</v>
      </c>
      <c r="E4494" s="175">
        <v>1</v>
      </c>
      <c r="F4494" s="338"/>
      <c r="G4494" s="92">
        <f>F4494*E4494</f>
        <v>0</v>
      </c>
    </row>
    <row r="4495" spans="2:7" outlineLevel="1">
      <c r="B4495" s="489"/>
      <c r="C4495" s="233"/>
      <c r="D4495" s="485"/>
      <c r="E4495" s="485"/>
      <c r="F4495" s="486"/>
      <c r="G4495" s="487"/>
    </row>
    <row r="4496" spans="2:7" ht="45" outlineLevel="1">
      <c r="B4496" s="83">
        <v>28</v>
      </c>
      <c r="C4496" s="233" t="s">
        <v>2364</v>
      </c>
      <c r="D4496" s="12" t="s">
        <v>132</v>
      </c>
      <c r="E4496" s="175">
        <v>1</v>
      </c>
      <c r="F4496" s="338"/>
      <c r="G4496" s="92">
        <f>F4496*E4496</f>
        <v>0</v>
      </c>
    </row>
    <row r="4497" spans="2:7" outlineLevel="1">
      <c r="B4497" s="490"/>
      <c r="C4497" s="496"/>
      <c r="D4497" s="12"/>
      <c r="E4497" s="175"/>
      <c r="F4497" s="339"/>
      <c r="G4497" s="92"/>
    </row>
    <row r="4498" spans="2:7" ht="30" outlineLevel="1">
      <c r="B4498" s="83">
        <v>29</v>
      </c>
      <c r="C4498" s="233" t="s">
        <v>2365</v>
      </c>
      <c r="D4498" s="12" t="s">
        <v>132</v>
      </c>
      <c r="E4498" s="175">
        <v>5</v>
      </c>
      <c r="F4498" s="338"/>
      <c r="G4498" s="92">
        <f>F4498*E4498</f>
        <v>0</v>
      </c>
    </row>
    <row r="4499" spans="2:7" outlineLevel="1">
      <c r="B4499" s="490"/>
      <c r="C4499" s="496"/>
      <c r="D4499" s="12"/>
      <c r="E4499" s="175"/>
      <c r="F4499" s="339"/>
      <c r="G4499" s="92"/>
    </row>
    <row r="4500" spans="2:7" ht="39" outlineLevel="1">
      <c r="B4500" s="83">
        <v>30</v>
      </c>
      <c r="C4500" s="120" t="s">
        <v>2366</v>
      </c>
      <c r="D4500" s="174"/>
      <c r="E4500" s="269"/>
      <c r="F4500" s="92"/>
      <c r="G4500" s="92"/>
    </row>
    <row r="4501" spans="2:7" outlineLevel="1">
      <c r="B4501" s="83" t="s">
        <v>89</v>
      </c>
      <c r="C4501" s="120" t="s">
        <v>2367</v>
      </c>
      <c r="D4501" s="174"/>
      <c r="E4501" s="269"/>
      <c r="F4501" s="471"/>
      <c r="G4501" s="92"/>
    </row>
    <row r="4502" spans="2:7" outlineLevel="1">
      <c r="B4502" s="83" t="s">
        <v>89</v>
      </c>
      <c r="C4502" s="120" t="s">
        <v>2368</v>
      </c>
      <c r="D4502" s="174"/>
      <c r="E4502" s="269"/>
      <c r="F4502" s="471"/>
      <c r="G4502" s="92"/>
    </row>
    <row r="4503" spans="2:7" outlineLevel="1">
      <c r="B4503" s="83"/>
      <c r="C4503" s="120" t="s">
        <v>2369</v>
      </c>
      <c r="D4503" s="174"/>
      <c r="E4503" s="269"/>
      <c r="F4503" s="471"/>
      <c r="G4503" s="92"/>
    </row>
    <row r="4504" spans="2:7" outlineLevel="1">
      <c r="B4504" s="83" t="s">
        <v>89</v>
      </c>
      <c r="C4504" s="120" t="s">
        <v>2370</v>
      </c>
      <c r="D4504" s="174"/>
      <c r="E4504" s="269"/>
      <c r="F4504" s="471"/>
      <c r="G4504" s="92"/>
    </row>
    <row r="4505" spans="2:7" outlineLevel="1">
      <c r="B4505" s="83" t="s">
        <v>89</v>
      </c>
      <c r="C4505" s="120" t="s">
        <v>2371</v>
      </c>
      <c r="D4505" s="174"/>
      <c r="E4505" s="269"/>
      <c r="F4505" s="471"/>
      <c r="G4505" s="92"/>
    </row>
    <row r="4506" spans="2:7" outlineLevel="1">
      <c r="B4506" s="83" t="s">
        <v>89</v>
      </c>
      <c r="C4506" s="120" t="s">
        <v>2372</v>
      </c>
      <c r="D4506" s="174"/>
      <c r="E4506" s="269"/>
      <c r="F4506" s="471"/>
      <c r="G4506" s="92"/>
    </row>
    <row r="4507" spans="2:7" outlineLevel="1">
      <c r="B4507" s="83" t="s">
        <v>89</v>
      </c>
      <c r="C4507" s="120" t="s">
        <v>2373</v>
      </c>
      <c r="D4507" s="174"/>
      <c r="E4507" s="269"/>
      <c r="F4507" s="471"/>
      <c r="G4507" s="92"/>
    </row>
    <row r="4508" spans="2:7" outlineLevel="1">
      <c r="B4508" s="83" t="s">
        <v>89</v>
      </c>
      <c r="C4508" s="120" t="s">
        <v>2374</v>
      </c>
      <c r="D4508" s="174"/>
      <c r="E4508" s="269"/>
      <c r="F4508" s="471"/>
      <c r="G4508" s="92"/>
    </row>
    <row r="4509" spans="2:7" outlineLevel="1">
      <c r="B4509" s="83" t="s">
        <v>89</v>
      </c>
      <c r="C4509" s="120" t="s">
        <v>2053</v>
      </c>
      <c r="D4509" s="174" t="s">
        <v>575</v>
      </c>
      <c r="E4509" s="269">
        <v>28</v>
      </c>
      <c r="F4509" s="254"/>
      <c r="G4509" s="92">
        <f>E4509*F4509</f>
        <v>0</v>
      </c>
    </row>
    <row r="4510" spans="2:7" outlineLevel="1">
      <c r="B4510" s="83" t="s">
        <v>89</v>
      </c>
      <c r="C4510" s="120"/>
      <c r="D4510" s="174"/>
      <c r="E4510" s="269"/>
      <c r="F4510" s="92"/>
      <c r="G4510" s="92"/>
    </row>
    <row r="4511" spans="2:7" ht="30" outlineLevel="1">
      <c r="B4511" s="83">
        <v>31</v>
      </c>
      <c r="C4511" s="233" t="s">
        <v>2375</v>
      </c>
      <c r="D4511" s="174"/>
      <c r="E4511" s="269"/>
      <c r="F4511" s="92"/>
      <c r="G4511" s="92"/>
    </row>
    <row r="4512" spans="2:7" outlineLevel="1">
      <c r="B4512" s="83"/>
      <c r="C4512" s="120" t="s">
        <v>2053</v>
      </c>
      <c r="D4512" s="174" t="s">
        <v>575</v>
      </c>
      <c r="E4512" s="175">
        <v>107</v>
      </c>
      <c r="F4512" s="338"/>
      <c r="G4512" s="92">
        <f>E4512*F4512</f>
        <v>0</v>
      </c>
    </row>
    <row r="4513" spans="1:7" outlineLevel="1">
      <c r="B4513" s="83"/>
      <c r="C4513" s="233"/>
      <c r="D4513" s="233"/>
      <c r="E4513" s="233"/>
      <c r="F4513" s="233"/>
      <c r="G4513" s="233"/>
    </row>
    <row r="4514" spans="1:7" ht="45" outlineLevel="1">
      <c r="B4514" s="83">
        <v>32</v>
      </c>
      <c r="C4514" s="233" t="s">
        <v>2376</v>
      </c>
      <c r="D4514" s="12" t="s">
        <v>132</v>
      </c>
      <c r="E4514" s="175">
        <v>1</v>
      </c>
      <c r="F4514" s="122"/>
      <c r="G4514" s="92">
        <f>E4514*F4514</f>
        <v>0</v>
      </c>
    </row>
    <row r="4515" spans="1:7" outlineLevel="1">
      <c r="B4515" s="83" t="s">
        <v>89</v>
      </c>
      <c r="C4515" s="233"/>
      <c r="D4515" s="12"/>
      <c r="E4515" s="175"/>
      <c r="F4515" s="252"/>
      <c r="G4515" s="92"/>
    </row>
    <row r="4516" spans="1:7" ht="39" outlineLevel="1">
      <c r="B4516" s="83">
        <v>33</v>
      </c>
      <c r="C4516" s="120" t="s">
        <v>2377</v>
      </c>
      <c r="D4516" s="174"/>
      <c r="E4516" s="269"/>
      <c r="F4516" s="92"/>
      <c r="G4516" s="92"/>
    </row>
    <row r="4517" spans="1:7" outlineLevel="1">
      <c r="B4517" s="83" t="s">
        <v>89</v>
      </c>
      <c r="C4517" s="120" t="s">
        <v>2053</v>
      </c>
      <c r="D4517" s="174" t="s">
        <v>132</v>
      </c>
      <c r="E4517" s="175">
        <v>1</v>
      </c>
      <c r="F4517" s="338"/>
      <c r="G4517" s="92">
        <f>E4517*F4517</f>
        <v>0</v>
      </c>
    </row>
    <row r="4518" spans="1:7" ht="15.75" outlineLevel="1" thickBot="1">
      <c r="B4518" s="83"/>
      <c r="C4518" s="153"/>
      <c r="D4518" s="135"/>
      <c r="E4518" s="333"/>
      <c r="F4518" s="138"/>
      <c r="G4518" s="138"/>
    </row>
    <row r="4519" spans="1:7" ht="27" outlineLevel="1" thickTop="1" thickBot="1">
      <c r="B4519" s="334"/>
      <c r="C4519" s="156" t="s">
        <v>2378</v>
      </c>
      <c r="D4519" s="140"/>
      <c r="E4519" s="335"/>
      <c r="F4519" s="336"/>
      <c r="G4519" s="143">
        <f>SUM(G4420:G4518)</f>
        <v>0</v>
      </c>
    </row>
    <row r="4520" spans="1:7" ht="15.75" outlineLevel="1" thickTop="1"/>
    <row r="4521" spans="1:7" outlineLevel="1"/>
    <row r="4522" spans="1:7" outlineLevel="1">
      <c r="A4522" s="1"/>
      <c r="B4522" s="79" t="s">
        <v>82</v>
      </c>
      <c r="C4522" s="325" t="s">
        <v>83</v>
      </c>
      <c r="D4522" s="79" t="s">
        <v>84</v>
      </c>
      <c r="E4522" s="326" t="s">
        <v>85</v>
      </c>
      <c r="F4522" s="82" t="s">
        <v>86</v>
      </c>
      <c r="G4522" s="82" t="s">
        <v>1163</v>
      </c>
    </row>
    <row r="4523" spans="1:7" outlineLevel="1">
      <c r="B4523" s="331"/>
      <c r="C4523" s="1"/>
    </row>
    <row r="4524" spans="1:7" outlineLevel="1">
      <c r="B4524" s="332" t="s">
        <v>1946</v>
      </c>
      <c r="C4524" s="147" t="s">
        <v>1947</v>
      </c>
      <c r="D4524" s="12"/>
      <c r="E4524" s="175"/>
      <c r="F4524" s="92"/>
      <c r="G4524" s="92"/>
    </row>
    <row r="4525" spans="1:7" outlineLevel="1">
      <c r="B4525" s="332"/>
      <c r="C4525" s="147"/>
      <c r="D4525" s="12"/>
      <c r="E4525" s="175"/>
      <c r="F4525" s="92"/>
      <c r="G4525" s="92"/>
    </row>
    <row r="4526" spans="1:7" ht="45" outlineLevel="1">
      <c r="B4526" s="332"/>
      <c r="C4526" s="2" t="s">
        <v>2379</v>
      </c>
      <c r="D4526" s="12"/>
      <c r="E4526" s="175"/>
      <c r="F4526" s="92"/>
      <c r="G4526" s="92"/>
    </row>
    <row r="4527" spans="1:7" outlineLevel="1">
      <c r="B4527" s="332"/>
      <c r="C4527" s="147"/>
      <c r="D4527" s="12"/>
      <c r="E4527" s="175"/>
      <c r="F4527" s="92"/>
      <c r="G4527" s="92"/>
    </row>
    <row r="4528" spans="1:7" outlineLevel="1">
      <c r="B4528" s="332"/>
      <c r="C4528" s="147" t="s">
        <v>2380</v>
      </c>
      <c r="D4528" s="12"/>
      <c r="E4528" s="175"/>
      <c r="F4528" s="92"/>
      <c r="G4528" s="92"/>
    </row>
    <row r="4529" spans="2:7" outlineLevel="1">
      <c r="B4529" s="83"/>
      <c r="C4529" s="2"/>
      <c r="D4529" s="12"/>
      <c r="E4529" s="175"/>
      <c r="F4529" s="92"/>
      <c r="G4529" s="92"/>
    </row>
    <row r="4530" spans="2:7" ht="60" outlineLevel="1">
      <c r="B4530" s="83"/>
      <c r="C4530" s="233" t="s">
        <v>2381</v>
      </c>
      <c r="D4530" s="12"/>
      <c r="E4530" s="175"/>
      <c r="F4530" s="92"/>
      <c r="G4530" s="92"/>
    </row>
    <row r="4531" spans="2:7" ht="60" outlineLevel="1">
      <c r="B4531" s="83"/>
      <c r="C4531" s="233" t="s">
        <v>1985</v>
      </c>
      <c r="D4531" s="12"/>
      <c r="E4531" s="175"/>
      <c r="F4531" s="92"/>
      <c r="G4531" s="92"/>
    </row>
    <row r="4532" spans="2:7" outlineLevel="1">
      <c r="B4532" s="83">
        <v>1</v>
      </c>
      <c r="C4532" s="233" t="s">
        <v>2382</v>
      </c>
      <c r="D4532" s="12"/>
      <c r="E4532" s="175"/>
      <c r="F4532" s="92"/>
      <c r="G4532" s="92"/>
    </row>
    <row r="4533" spans="2:7" outlineLevel="1">
      <c r="B4533" s="83"/>
      <c r="C4533" s="233" t="s">
        <v>2383</v>
      </c>
      <c r="D4533" s="12" t="s">
        <v>582</v>
      </c>
      <c r="E4533" s="175">
        <v>1745</v>
      </c>
      <c r="F4533" s="338"/>
      <c r="G4533" s="92">
        <f>E4533*F4533</f>
        <v>0</v>
      </c>
    </row>
    <row r="4534" spans="2:7" outlineLevel="1">
      <c r="B4534" s="83"/>
      <c r="C4534" s="2"/>
      <c r="D4534" s="12"/>
      <c r="E4534" s="175"/>
      <c r="F4534" s="92"/>
      <c r="G4534" s="92"/>
    </row>
    <row r="4535" spans="2:7" outlineLevel="1">
      <c r="B4535" s="83">
        <v>2</v>
      </c>
      <c r="C4535" s="233" t="s">
        <v>2384</v>
      </c>
      <c r="D4535" s="12"/>
      <c r="E4535" s="175"/>
      <c r="F4535" s="92"/>
      <c r="G4535" s="92"/>
    </row>
    <row r="4536" spans="2:7" outlineLevel="1">
      <c r="B4536" s="83"/>
      <c r="C4536" s="233" t="s">
        <v>2383</v>
      </c>
      <c r="D4536" s="12" t="s">
        <v>582</v>
      </c>
      <c r="E4536" s="175">
        <v>347</v>
      </c>
      <c r="F4536" s="338"/>
      <c r="G4536" s="92">
        <f>E4536*F4536</f>
        <v>0</v>
      </c>
    </row>
    <row r="4537" spans="2:7" outlineLevel="1">
      <c r="B4537" s="83"/>
      <c r="C4537" s="2"/>
      <c r="D4537" s="12"/>
      <c r="E4537" s="175"/>
      <c r="F4537" s="92"/>
      <c r="G4537" s="92"/>
    </row>
    <row r="4538" spans="2:7" outlineLevel="1">
      <c r="B4538" s="83">
        <v>3</v>
      </c>
      <c r="C4538" s="233" t="s">
        <v>2385</v>
      </c>
      <c r="D4538" s="12"/>
      <c r="E4538" s="175"/>
      <c r="F4538" s="92"/>
      <c r="G4538" s="92"/>
    </row>
    <row r="4539" spans="2:7" outlineLevel="1">
      <c r="B4539" s="83"/>
      <c r="C4539" s="233" t="s">
        <v>2386</v>
      </c>
      <c r="D4539" s="12" t="s">
        <v>582</v>
      </c>
      <c r="E4539" s="175">
        <v>355</v>
      </c>
      <c r="F4539" s="338"/>
      <c r="G4539" s="92">
        <f>E4539*F4539</f>
        <v>0</v>
      </c>
    </row>
    <row r="4540" spans="2:7" outlineLevel="1">
      <c r="B4540" s="83"/>
      <c r="C4540" s="2"/>
      <c r="D4540" s="12"/>
      <c r="E4540" s="175"/>
      <c r="F4540" s="92"/>
      <c r="G4540" s="92"/>
    </row>
    <row r="4541" spans="2:7" ht="30" outlineLevel="1">
      <c r="B4541" s="83">
        <v>4</v>
      </c>
      <c r="C4541" s="233" t="s">
        <v>2387</v>
      </c>
      <c r="D4541" s="12"/>
      <c r="E4541" s="175"/>
      <c r="F4541" s="92"/>
      <c r="G4541" s="92"/>
    </row>
    <row r="4542" spans="2:7" outlineLevel="1">
      <c r="B4542" s="83"/>
      <c r="C4542" s="233" t="s">
        <v>2053</v>
      </c>
      <c r="D4542" s="12" t="s">
        <v>132</v>
      </c>
      <c r="E4542" s="175">
        <v>1</v>
      </c>
      <c r="F4542" s="338"/>
      <c r="G4542" s="92">
        <f>E4542*F4542</f>
        <v>0</v>
      </c>
    </row>
    <row r="4543" spans="2:7" ht="15.75" outlineLevel="1" thickBot="1">
      <c r="B4543" s="83"/>
      <c r="C4543" s="153"/>
      <c r="D4543" s="135"/>
      <c r="E4543" s="333"/>
      <c r="F4543" s="138"/>
      <c r="G4543" s="138"/>
    </row>
    <row r="4544" spans="2:7" ht="16.5" outlineLevel="1" thickTop="1" thickBot="1">
      <c r="B4544" s="334"/>
      <c r="C4544" s="156" t="s">
        <v>2388</v>
      </c>
      <c r="D4544" s="140"/>
      <c r="E4544" s="335"/>
      <c r="F4544" s="336"/>
      <c r="G4544" s="143">
        <f>SUM(G4532:G4543)</f>
        <v>0</v>
      </c>
    </row>
    <row r="4545" spans="2:7" ht="15.75" outlineLevel="1" thickTop="1">
      <c r="B4545" s="83"/>
      <c r="C4545" s="2"/>
      <c r="D4545" s="12"/>
      <c r="E4545" s="175"/>
      <c r="F4545" s="92"/>
      <c r="G4545" s="92"/>
    </row>
    <row r="4546" spans="2:7" outlineLevel="1">
      <c r="B4546" s="332"/>
      <c r="C4546" s="147" t="s">
        <v>2389</v>
      </c>
      <c r="D4546" s="12"/>
      <c r="E4546" s="175"/>
      <c r="F4546" s="92"/>
      <c r="G4546" s="92"/>
    </row>
    <row r="4547" spans="2:7" ht="45" outlineLevel="1">
      <c r="B4547" s="83"/>
      <c r="C4547" s="2" t="s">
        <v>2390</v>
      </c>
      <c r="D4547" s="12"/>
      <c r="E4547" s="175"/>
      <c r="F4547" s="92"/>
      <c r="G4547" s="92"/>
    </row>
    <row r="4548" spans="2:7" outlineLevel="1">
      <c r="B4548" s="83"/>
      <c r="C4548" s="2"/>
      <c r="D4548" s="12"/>
      <c r="E4548" s="175"/>
      <c r="F4548" s="92"/>
      <c r="G4548" s="92"/>
    </row>
    <row r="4549" spans="2:7" ht="45" outlineLevel="1">
      <c r="B4549" s="83">
        <v>5</v>
      </c>
      <c r="C4549" s="104" t="s">
        <v>2391</v>
      </c>
      <c r="D4549" s="12" t="s">
        <v>575</v>
      </c>
      <c r="E4549" s="175">
        <v>1</v>
      </c>
      <c r="F4549" s="338"/>
      <c r="G4549" s="92">
        <f>E4549*F4549</f>
        <v>0</v>
      </c>
    </row>
    <row r="4550" spans="2:7" outlineLevel="1">
      <c r="B4550" s="83"/>
      <c r="C4550" s="104"/>
      <c r="D4550" s="12"/>
      <c r="E4550" s="175"/>
      <c r="F4550" s="92"/>
      <c r="G4550" s="92"/>
    </row>
    <row r="4551" spans="2:7" outlineLevel="1">
      <c r="B4551" s="83">
        <v>6</v>
      </c>
      <c r="C4551" s="233" t="s">
        <v>2392</v>
      </c>
      <c r="D4551" s="12" t="s">
        <v>575</v>
      </c>
      <c r="E4551" s="175">
        <v>1</v>
      </c>
      <c r="F4551" s="338"/>
      <c r="G4551" s="92">
        <f>E4551*F4551</f>
        <v>0</v>
      </c>
    </row>
    <row r="4552" spans="2:7" outlineLevel="1">
      <c r="B4552" s="83"/>
      <c r="C4552" s="104"/>
      <c r="D4552" s="12"/>
      <c r="E4552" s="175"/>
      <c r="F4552" s="92"/>
      <c r="G4552" s="92"/>
    </row>
    <row r="4553" spans="2:7" ht="30" outlineLevel="1">
      <c r="B4553" s="83">
        <v>7</v>
      </c>
      <c r="C4553" s="233" t="s">
        <v>2393</v>
      </c>
      <c r="D4553" s="12" t="s">
        <v>575</v>
      </c>
      <c r="E4553" s="175">
        <v>1</v>
      </c>
      <c r="F4553" s="338"/>
      <c r="G4553" s="92">
        <f>E4553*F4553</f>
        <v>0</v>
      </c>
    </row>
    <row r="4554" spans="2:7" outlineLevel="1">
      <c r="B4554" s="83"/>
      <c r="C4554" s="104"/>
      <c r="D4554" s="12"/>
      <c r="E4554" s="175"/>
      <c r="F4554" s="92"/>
      <c r="G4554" s="92"/>
    </row>
    <row r="4555" spans="2:7" outlineLevel="1">
      <c r="B4555" s="83">
        <v>8</v>
      </c>
      <c r="C4555" s="233" t="s">
        <v>2394</v>
      </c>
      <c r="D4555" s="12" t="s">
        <v>575</v>
      </c>
      <c r="E4555" s="175">
        <v>2</v>
      </c>
      <c r="F4555" s="338"/>
      <c r="G4555" s="92">
        <f>E4555*F4555</f>
        <v>0</v>
      </c>
    </row>
    <row r="4556" spans="2:7" outlineLevel="1">
      <c r="B4556" s="83"/>
      <c r="C4556" s="233"/>
    </row>
    <row r="4557" spans="2:7" outlineLevel="1">
      <c r="B4557" s="83">
        <v>9</v>
      </c>
      <c r="C4557" s="104"/>
      <c r="D4557" s="12" t="s">
        <v>575</v>
      </c>
      <c r="E4557" s="175">
        <v>2</v>
      </c>
      <c r="F4557" s="338"/>
      <c r="G4557" s="92">
        <f>E4557*F4557</f>
        <v>0</v>
      </c>
    </row>
    <row r="4558" spans="2:7" outlineLevel="1">
      <c r="B4558" s="83"/>
      <c r="C4558" s="233"/>
    </row>
    <row r="4559" spans="2:7" ht="30" outlineLevel="1">
      <c r="B4559" s="83">
        <v>10</v>
      </c>
      <c r="C4559" s="104" t="s">
        <v>2395</v>
      </c>
      <c r="D4559" s="12" t="s">
        <v>575</v>
      </c>
      <c r="E4559" s="175">
        <v>2</v>
      </c>
      <c r="F4559" s="338"/>
      <c r="G4559" s="92">
        <f>E4559*F4559</f>
        <v>0</v>
      </c>
    </row>
    <row r="4560" spans="2:7" outlineLevel="1">
      <c r="B4560" s="83"/>
      <c r="C4560" s="2"/>
      <c r="D4560" s="12"/>
      <c r="E4560" s="175"/>
      <c r="F4560" s="497"/>
      <c r="G4560" s="92"/>
    </row>
    <row r="4561" spans="2:7" outlineLevel="1">
      <c r="B4561" s="83">
        <v>11</v>
      </c>
      <c r="C4561" s="104" t="s">
        <v>2396</v>
      </c>
      <c r="D4561" s="12" t="s">
        <v>575</v>
      </c>
      <c r="E4561" s="175">
        <v>1</v>
      </c>
      <c r="F4561" s="338"/>
      <c r="G4561" s="92">
        <f>E4561*F4561</f>
        <v>0</v>
      </c>
    </row>
    <row r="4562" spans="2:7" outlineLevel="1">
      <c r="B4562" s="83"/>
      <c r="C4562" s="2"/>
      <c r="D4562" s="12"/>
      <c r="E4562" s="175"/>
      <c r="F4562" s="497"/>
      <c r="G4562" s="92"/>
    </row>
    <row r="4563" spans="2:7" ht="30" outlineLevel="1">
      <c r="B4563" s="83">
        <v>12</v>
      </c>
      <c r="C4563" s="233" t="s">
        <v>2397</v>
      </c>
      <c r="D4563" s="12" t="s">
        <v>575</v>
      </c>
      <c r="E4563" s="175">
        <v>93</v>
      </c>
      <c r="F4563" s="338"/>
      <c r="G4563" s="92">
        <f>E4563*F4563</f>
        <v>0</v>
      </c>
    </row>
    <row r="4564" spans="2:7" outlineLevel="1">
      <c r="B4564" s="83"/>
      <c r="C4564" s="2"/>
      <c r="D4564" s="12"/>
      <c r="E4564" s="175"/>
      <c r="F4564" s="497"/>
      <c r="G4564" s="92"/>
    </row>
    <row r="4565" spans="2:7" ht="30" outlineLevel="1">
      <c r="B4565" s="83">
        <v>13</v>
      </c>
      <c r="C4565" s="233" t="s">
        <v>2398</v>
      </c>
      <c r="D4565" s="12" t="s">
        <v>575</v>
      </c>
      <c r="E4565" s="175">
        <v>43</v>
      </c>
      <c r="F4565" s="338"/>
      <c r="G4565" s="92">
        <f>E4565*F4565</f>
        <v>0</v>
      </c>
    </row>
    <row r="4566" spans="2:7" outlineLevel="1">
      <c r="B4566" s="83"/>
      <c r="C4566" s="2"/>
      <c r="D4566" s="12"/>
      <c r="E4566" s="175"/>
      <c r="F4566" s="497"/>
      <c r="G4566" s="92"/>
    </row>
    <row r="4567" spans="2:7" ht="30" outlineLevel="1">
      <c r="B4567" s="83">
        <v>14</v>
      </c>
      <c r="C4567" s="233" t="s">
        <v>2399</v>
      </c>
      <c r="D4567" s="12" t="s">
        <v>575</v>
      </c>
      <c r="E4567" s="175">
        <v>13</v>
      </c>
      <c r="F4567" s="338"/>
      <c r="G4567" s="92">
        <f>E4567*F4567</f>
        <v>0</v>
      </c>
    </row>
    <row r="4568" spans="2:7" outlineLevel="1">
      <c r="B4568" s="83"/>
      <c r="C4568" s="1"/>
      <c r="D4568" s="12"/>
      <c r="E4568" s="175"/>
      <c r="F4568" s="497"/>
      <c r="G4568" s="92"/>
    </row>
    <row r="4569" spans="2:7" ht="30" outlineLevel="1">
      <c r="B4569" s="83">
        <v>15</v>
      </c>
      <c r="C4569" s="2" t="s">
        <v>2400</v>
      </c>
      <c r="D4569" s="12" t="s">
        <v>575</v>
      </c>
      <c r="E4569" s="175">
        <v>11</v>
      </c>
      <c r="F4569" s="338"/>
      <c r="G4569" s="92">
        <f>E4569*F4569</f>
        <v>0</v>
      </c>
    </row>
    <row r="4570" spans="2:7" outlineLevel="1">
      <c r="B4570" s="83"/>
      <c r="C4570" s="2"/>
      <c r="D4570" s="12"/>
      <c r="E4570" s="175"/>
      <c r="F4570" s="497"/>
      <c r="G4570" s="92"/>
    </row>
    <row r="4571" spans="2:7" outlineLevel="1">
      <c r="B4571" s="83">
        <v>16</v>
      </c>
      <c r="C4571" s="233" t="s">
        <v>2401</v>
      </c>
      <c r="D4571" s="12" t="s">
        <v>575</v>
      </c>
      <c r="E4571" s="175">
        <v>136</v>
      </c>
      <c r="F4571" s="338"/>
      <c r="G4571" s="92">
        <f>E4571*F4571</f>
        <v>0</v>
      </c>
    </row>
    <row r="4572" spans="2:7" outlineLevel="1">
      <c r="B4572" s="83"/>
      <c r="C4572" s="2"/>
      <c r="D4572" s="12"/>
      <c r="E4572" s="175"/>
      <c r="F4572" s="497"/>
      <c r="G4572" s="92"/>
    </row>
    <row r="4573" spans="2:7" outlineLevel="1">
      <c r="B4573" s="83">
        <v>17</v>
      </c>
      <c r="C4573" s="233" t="s">
        <v>2402</v>
      </c>
      <c r="D4573" s="12" t="s">
        <v>575</v>
      </c>
      <c r="E4573" s="175">
        <v>5</v>
      </c>
      <c r="F4573" s="338"/>
      <c r="G4573" s="92">
        <f>E4573*F4573</f>
        <v>0</v>
      </c>
    </row>
    <row r="4574" spans="2:7" outlineLevel="1">
      <c r="B4574" s="83"/>
      <c r="C4574" s="2"/>
      <c r="D4574" s="12"/>
      <c r="E4574" s="175"/>
      <c r="F4574" s="497"/>
      <c r="G4574" s="92"/>
    </row>
    <row r="4575" spans="2:7" outlineLevel="1">
      <c r="B4575" s="83">
        <v>18</v>
      </c>
      <c r="C4575" s="233" t="s">
        <v>2403</v>
      </c>
      <c r="D4575" s="12" t="s">
        <v>575</v>
      </c>
      <c r="E4575" s="175">
        <v>28</v>
      </c>
      <c r="F4575" s="338"/>
      <c r="G4575" s="92">
        <f>E4575*F4575</f>
        <v>0</v>
      </c>
    </row>
    <row r="4576" spans="2:7" outlineLevel="1">
      <c r="B4576" s="83"/>
      <c r="C4576" s="2"/>
      <c r="D4576" s="12"/>
      <c r="E4576" s="175"/>
      <c r="F4576" s="497"/>
      <c r="G4576" s="92"/>
    </row>
    <row r="4577" spans="2:7" outlineLevel="1">
      <c r="B4577" s="83">
        <v>19</v>
      </c>
      <c r="C4577" s="233" t="s">
        <v>2404</v>
      </c>
      <c r="D4577" s="12" t="s">
        <v>575</v>
      </c>
      <c r="E4577" s="175">
        <v>2</v>
      </c>
      <c r="F4577" s="338"/>
      <c r="G4577" s="92">
        <f>E4577*F4577</f>
        <v>0</v>
      </c>
    </row>
    <row r="4578" spans="2:7" outlineLevel="1">
      <c r="B4578" s="83"/>
      <c r="C4578" s="2"/>
      <c r="D4578" s="12"/>
      <c r="E4578" s="175"/>
      <c r="F4578" s="497"/>
      <c r="G4578" s="92"/>
    </row>
    <row r="4579" spans="2:7" ht="30" outlineLevel="1">
      <c r="B4579" s="83">
        <v>20</v>
      </c>
      <c r="C4579" s="233" t="s">
        <v>2405</v>
      </c>
      <c r="D4579" s="12" t="s">
        <v>575</v>
      </c>
      <c r="E4579" s="175">
        <v>6</v>
      </c>
      <c r="F4579" s="338"/>
      <c r="G4579" s="92">
        <f>E4579*F4579</f>
        <v>0</v>
      </c>
    </row>
    <row r="4580" spans="2:7" outlineLevel="1">
      <c r="B4580" s="83"/>
      <c r="C4580" s="2"/>
      <c r="D4580" s="12"/>
      <c r="E4580" s="175"/>
      <c r="F4580" s="497"/>
      <c r="G4580" s="92"/>
    </row>
    <row r="4581" spans="2:7" outlineLevel="1">
      <c r="B4581" s="83">
        <v>21</v>
      </c>
      <c r="C4581" s="233" t="s">
        <v>2406</v>
      </c>
      <c r="D4581" s="12" t="s">
        <v>575</v>
      </c>
      <c r="E4581" s="175">
        <v>1</v>
      </c>
      <c r="F4581" s="338"/>
      <c r="G4581" s="92">
        <f>E4581*F4581</f>
        <v>0</v>
      </c>
    </row>
    <row r="4582" spans="2:7" outlineLevel="1">
      <c r="B4582" s="83"/>
      <c r="C4582" s="2"/>
      <c r="D4582" s="12"/>
      <c r="E4582" s="175"/>
      <c r="F4582" s="497"/>
      <c r="G4582" s="92"/>
    </row>
    <row r="4583" spans="2:7" outlineLevel="1">
      <c r="B4583" s="83">
        <v>22</v>
      </c>
      <c r="C4583" s="233" t="s">
        <v>2407</v>
      </c>
      <c r="D4583" s="12" t="s">
        <v>575</v>
      </c>
      <c r="E4583" s="175">
        <v>10</v>
      </c>
      <c r="F4583" s="338"/>
      <c r="G4583" s="92">
        <f>E4583*F4583</f>
        <v>0</v>
      </c>
    </row>
    <row r="4584" spans="2:7" outlineLevel="1">
      <c r="B4584" s="83"/>
      <c r="C4584" s="2"/>
      <c r="D4584" s="12"/>
      <c r="E4584" s="175"/>
      <c r="F4584" s="497"/>
      <c r="G4584" s="92"/>
    </row>
    <row r="4585" spans="2:7" outlineLevel="1">
      <c r="B4585" s="83">
        <v>23</v>
      </c>
      <c r="C4585" s="233" t="s">
        <v>2408</v>
      </c>
      <c r="D4585" s="12" t="s">
        <v>575</v>
      </c>
      <c r="E4585" s="175">
        <v>136</v>
      </c>
      <c r="F4585" s="338"/>
      <c r="G4585" s="92">
        <f>E4585*F4585</f>
        <v>0</v>
      </c>
    </row>
    <row r="4586" spans="2:7" outlineLevel="1">
      <c r="B4586" s="83"/>
      <c r="C4586" s="2"/>
      <c r="D4586" s="12"/>
      <c r="E4586" s="175"/>
      <c r="F4586" s="497"/>
      <c r="G4586" s="92"/>
    </row>
    <row r="4587" spans="2:7" outlineLevel="1">
      <c r="B4587" s="83">
        <v>24</v>
      </c>
      <c r="C4587" s="233" t="s">
        <v>2409</v>
      </c>
      <c r="D4587" s="12" t="s">
        <v>575</v>
      </c>
      <c r="E4587" s="175">
        <v>1</v>
      </c>
      <c r="F4587" s="338"/>
      <c r="G4587" s="92">
        <f>E4587*F4587</f>
        <v>0</v>
      </c>
    </row>
    <row r="4588" spans="2:7" outlineLevel="1">
      <c r="B4588" s="83"/>
      <c r="C4588" s="2"/>
      <c r="D4588" s="12"/>
      <c r="E4588" s="175"/>
      <c r="F4588" s="497"/>
      <c r="G4588" s="92"/>
    </row>
    <row r="4589" spans="2:7" outlineLevel="1">
      <c r="B4589" s="83">
        <v>25</v>
      </c>
      <c r="C4589" s="233" t="s">
        <v>2410</v>
      </c>
      <c r="D4589" s="12"/>
      <c r="E4589" s="175"/>
      <c r="F4589" s="497"/>
      <c r="G4589" s="92"/>
    </row>
    <row r="4590" spans="2:7" outlineLevel="1">
      <c r="B4590" s="83"/>
      <c r="C4590" s="233" t="s">
        <v>2053</v>
      </c>
      <c r="D4590" s="12" t="s">
        <v>132</v>
      </c>
      <c r="E4590" s="175">
        <v>1</v>
      </c>
      <c r="F4590" s="338"/>
      <c r="G4590" s="92">
        <f>E4590*F4590</f>
        <v>0</v>
      </c>
    </row>
    <row r="4591" spans="2:7" ht="15.75" outlineLevel="1" thickBot="1">
      <c r="B4591" s="83"/>
      <c r="C4591" s="153"/>
      <c r="D4591" s="135"/>
      <c r="E4591" s="333"/>
      <c r="F4591" s="138"/>
      <c r="G4591" s="138"/>
    </row>
    <row r="4592" spans="2:7" ht="16.5" outlineLevel="1" thickTop="1" thickBot="1">
      <c r="B4592" s="334"/>
      <c r="C4592" s="156" t="s">
        <v>2411</v>
      </c>
      <c r="D4592" s="140"/>
      <c r="E4592" s="335"/>
      <c r="F4592" s="336"/>
      <c r="G4592" s="143">
        <f>SUM(G4547:G4591)</f>
        <v>0</v>
      </c>
    </row>
    <row r="4593" spans="2:7" ht="15.75" outlineLevel="1" thickTop="1">
      <c r="B4593" s="334"/>
      <c r="C4593" s="54"/>
      <c r="D4593" s="334"/>
      <c r="E4593" s="498"/>
      <c r="F4593" s="499"/>
      <c r="G4593" s="500"/>
    </row>
    <row r="4594" spans="2:7" outlineLevel="1">
      <c r="B4594" s="83"/>
      <c r="C4594" s="147" t="s">
        <v>2412</v>
      </c>
      <c r="D4594" s="12"/>
      <c r="E4594" s="175"/>
      <c r="F4594" s="92"/>
      <c r="G4594" s="92"/>
    </row>
    <row r="4595" spans="2:7" outlineLevel="1">
      <c r="B4595" s="83"/>
      <c r="C4595" s="2"/>
      <c r="D4595" s="12"/>
      <c r="E4595" s="175"/>
      <c r="F4595" s="497"/>
      <c r="G4595" s="92"/>
    </row>
    <row r="4596" spans="2:7" outlineLevel="1">
      <c r="B4596" s="83">
        <v>26</v>
      </c>
      <c r="C4596" s="233" t="s">
        <v>2413</v>
      </c>
      <c r="D4596" s="12"/>
      <c r="E4596" s="175"/>
      <c r="F4596" s="92"/>
      <c r="G4596" s="92"/>
    </row>
    <row r="4597" spans="2:7" outlineLevel="1">
      <c r="B4597" s="83" t="s">
        <v>89</v>
      </c>
      <c r="C4597" s="233" t="s">
        <v>2414</v>
      </c>
      <c r="D4597" s="12" t="s">
        <v>132</v>
      </c>
      <c r="E4597" s="175">
        <v>1</v>
      </c>
      <c r="F4597" s="338"/>
      <c r="G4597" s="92">
        <f>E4597*F4597</f>
        <v>0</v>
      </c>
    </row>
    <row r="4598" spans="2:7" outlineLevel="1">
      <c r="B4598" s="83" t="s">
        <v>89</v>
      </c>
      <c r="C4598" s="2"/>
      <c r="D4598" s="12"/>
      <c r="E4598" s="175"/>
      <c r="F4598" s="497"/>
      <c r="G4598" s="92"/>
    </row>
    <row r="4599" spans="2:7" ht="30" outlineLevel="1">
      <c r="B4599" s="83">
        <v>27</v>
      </c>
      <c r="C4599" s="233" t="s">
        <v>2415</v>
      </c>
      <c r="D4599" s="12"/>
      <c r="E4599" s="175"/>
      <c r="F4599" s="497"/>
      <c r="G4599" s="92"/>
    </row>
    <row r="4600" spans="2:7" outlineLevel="1">
      <c r="B4600" s="83"/>
      <c r="C4600" s="233" t="s">
        <v>2053</v>
      </c>
      <c r="D4600" s="12" t="s">
        <v>132</v>
      </c>
      <c r="E4600" s="175">
        <v>1</v>
      </c>
      <c r="F4600" s="338"/>
      <c r="G4600" s="92">
        <f>E4600*F4600</f>
        <v>0</v>
      </c>
    </row>
    <row r="4601" spans="2:7" outlineLevel="1">
      <c r="B4601" s="83"/>
      <c r="C4601" s="2"/>
      <c r="D4601" s="12"/>
      <c r="E4601" s="175"/>
      <c r="F4601" s="497"/>
      <c r="G4601" s="92"/>
    </row>
    <row r="4602" spans="2:7" ht="60" outlineLevel="1">
      <c r="B4602" s="83">
        <v>28</v>
      </c>
      <c r="C4602" s="2" t="s">
        <v>2416</v>
      </c>
      <c r="D4602" s="12" t="s">
        <v>132</v>
      </c>
      <c r="E4602" s="175">
        <v>1</v>
      </c>
      <c r="F4602" s="338"/>
      <c r="G4602" s="92">
        <f>E4602*F4602</f>
        <v>0</v>
      </c>
    </row>
    <row r="4603" spans="2:7" outlineLevel="1">
      <c r="B4603" s="83"/>
      <c r="C4603" s="2"/>
      <c r="D4603" s="12"/>
      <c r="E4603" s="175"/>
      <c r="F4603" s="92"/>
      <c r="G4603" s="92"/>
    </row>
    <row r="4604" spans="2:7" ht="45" outlineLevel="1">
      <c r="B4604" s="83">
        <v>29</v>
      </c>
      <c r="C4604" s="233" t="s">
        <v>2417</v>
      </c>
      <c r="D4604" s="12"/>
      <c r="E4604" s="175"/>
      <c r="F4604" s="92"/>
      <c r="G4604" s="92"/>
    </row>
    <row r="4605" spans="2:7" outlineLevel="1">
      <c r="B4605" s="83"/>
      <c r="C4605" s="233" t="s">
        <v>2053</v>
      </c>
      <c r="D4605" s="12" t="s">
        <v>132</v>
      </c>
      <c r="E4605" s="175">
        <v>1</v>
      </c>
      <c r="F4605" s="338"/>
      <c r="G4605" s="92">
        <f>E4605*F4605</f>
        <v>0</v>
      </c>
    </row>
    <row r="4606" spans="2:7" outlineLevel="1">
      <c r="B4606" s="83"/>
      <c r="C4606" s="2"/>
      <c r="D4606" s="12"/>
      <c r="E4606" s="175"/>
      <c r="F4606" s="92"/>
      <c r="G4606" s="92"/>
    </row>
    <row r="4607" spans="2:7" ht="45" outlineLevel="1">
      <c r="B4607" s="83">
        <v>30</v>
      </c>
      <c r="C4607" s="233" t="s">
        <v>2418</v>
      </c>
      <c r="D4607" s="12"/>
      <c r="E4607" s="175"/>
      <c r="F4607" s="92"/>
      <c r="G4607" s="92"/>
    </row>
    <row r="4608" spans="2:7" outlineLevel="1">
      <c r="B4608" s="83"/>
      <c r="C4608" s="233" t="s">
        <v>2053</v>
      </c>
      <c r="D4608" s="12" t="s">
        <v>132</v>
      </c>
      <c r="E4608" s="175">
        <v>1</v>
      </c>
      <c r="F4608" s="338"/>
      <c r="G4608" s="92">
        <f>E4608*F4608</f>
        <v>0</v>
      </c>
    </row>
    <row r="4609" spans="2:7" outlineLevel="1">
      <c r="B4609" s="83"/>
      <c r="C4609" s="2"/>
      <c r="D4609" s="12"/>
      <c r="E4609" s="175"/>
      <c r="F4609" s="92"/>
      <c r="G4609" s="92"/>
    </row>
    <row r="4610" spans="2:7" ht="30" outlineLevel="1">
      <c r="B4610" s="83">
        <v>31</v>
      </c>
      <c r="C4610" s="233" t="s">
        <v>2419</v>
      </c>
      <c r="D4610" s="12"/>
      <c r="E4610" s="175"/>
      <c r="F4610" s="92"/>
      <c r="G4610" s="92"/>
    </row>
    <row r="4611" spans="2:7" outlineLevel="1">
      <c r="B4611" s="83"/>
      <c r="C4611" s="233" t="s">
        <v>2053</v>
      </c>
      <c r="D4611" s="12" t="s">
        <v>132</v>
      </c>
      <c r="E4611" s="175">
        <v>1</v>
      </c>
      <c r="F4611" s="338"/>
      <c r="G4611" s="92">
        <f>E4611*F4611</f>
        <v>0</v>
      </c>
    </row>
    <row r="4612" spans="2:7" ht="15.75" outlineLevel="1" thickBot="1">
      <c r="B4612" s="83"/>
      <c r="C4612" s="153"/>
      <c r="D4612" s="135"/>
      <c r="E4612" s="333"/>
      <c r="F4612" s="138"/>
      <c r="G4612" s="138"/>
    </row>
    <row r="4613" spans="2:7" ht="16.5" outlineLevel="1" thickTop="1" thickBot="1">
      <c r="B4613" s="334"/>
      <c r="C4613" s="156" t="s">
        <v>2420</v>
      </c>
      <c r="D4613" s="140"/>
      <c r="E4613" s="335"/>
      <c r="F4613" s="336"/>
      <c r="G4613" s="143">
        <f>SUM(G4594:G4612)</f>
        <v>0</v>
      </c>
    </row>
    <row r="4614" spans="2:7" ht="15.75" outlineLevel="1" thickTop="1">
      <c r="B4614" s="331"/>
      <c r="C4614" s="1"/>
    </row>
    <row r="4615" spans="2:7" outlineLevel="1">
      <c r="B4615" s="332"/>
      <c r="C4615" s="337" t="s">
        <v>2421</v>
      </c>
      <c r="D4615" s="12"/>
      <c r="E4615" s="175"/>
      <c r="F4615" s="92"/>
      <c r="G4615" s="92"/>
    </row>
    <row r="4616" spans="2:7" outlineLevel="1">
      <c r="B4616" s="331"/>
      <c r="C4616" s="1"/>
    </row>
    <row r="4617" spans="2:7" outlineLevel="1">
      <c r="B4617" s="331"/>
      <c r="C4617" s="147" t="s">
        <v>2422</v>
      </c>
    </row>
    <row r="4618" spans="2:7" outlineLevel="1">
      <c r="B4618" s="331"/>
      <c r="C4618" s="1"/>
    </row>
    <row r="4619" spans="2:7" ht="60" outlineLevel="1">
      <c r="B4619" s="83">
        <v>32</v>
      </c>
      <c r="C4619" s="233" t="s">
        <v>2381</v>
      </c>
      <c r="D4619" s="12"/>
      <c r="E4619" s="175"/>
      <c r="F4619" s="92"/>
      <c r="G4619" s="92"/>
    </row>
    <row r="4620" spans="2:7" ht="60" outlineLevel="1">
      <c r="B4620" s="83"/>
      <c r="C4620" s="233" t="s">
        <v>1985</v>
      </c>
      <c r="D4620" s="12"/>
      <c r="E4620" s="175"/>
      <c r="F4620" s="92"/>
      <c r="G4620" s="92"/>
    </row>
    <row r="4621" spans="2:7" outlineLevel="1">
      <c r="B4621" s="83" t="s">
        <v>89</v>
      </c>
      <c r="C4621" s="233" t="s">
        <v>2382</v>
      </c>
      <c r="D4621" s="12" t="s">
        <v>582</v>
      </c>
      <c r="E4621" s="175">
        <v>130</v>
      </c>
      <c r="F4621" s="338"/>
      <c r="G4621" s="92">
        <f>E4621*F4621</f>
        <v>0</v>
      </c>
    </row>
    <row r="4622" spans="2:7" outlineLevel="1">
      <c r="B4622" s="331"/>
      <c r="C4622" s="233"/>
      <c r="D4622" s="12"/>
      <c r="E4622" s="175"/>
    </row>
    <row r="4623" spans="2:7" ht="45" outlineLevel="1">
      <c r="B4623" s="331"/>
      <c r="C4623" s="233" t="s">
        <v>2423</v>
      </c>
      <c r="D4623" s="12" t="s">
        <v>582</v>
      </c>
      <c r="E4623" s="175">
        <v>20</v>
      </c>
      <c r="F4623" s="338"/>
      <c r="G4623" s="92">
        <f>E4623*F4623</f>
        <v>0</v>
      </c>
    </row>
    <row r="4624" spans="2:7" outlineLevel="1">
      <c r="B4624" s="331"/>
      <c r="C4624" s="233"/>
      <c r="D4624" s="12"/>
      <c r="E4624" s="175"/>
    </row>
    <row r="4625" spans="2:7" outlineLevel="1">
      <c r="B4625" s="331"/>
      <c r="C4625" s="233" t="s">
        <v>2424</v>
      </c>
      <c r="D4625" s="12" t="s">
        <v>582</v>
      </c>
      <c r="E4625" s="175">
        <v>30</v>
      </c>
      <c r="F4625" s="338"/>
      <c r="G4625" s="92">
        <f>E4625*F4625</f>
        <v>0</v>
      </c>
    </row>
    <row r="4626" spans="2:7" ht="15.75" outlineLevel="1" thickBot="1">
      <c r="B4626" s="83"/>
      <c r="C4626" s="153"/>
      <c r="D4626" s="135"/>
      <c r="E4626" s="333"/>
      <c r="F4626" s="138"/>
      <c r="G4626" s="138"/>
    </row>
    <row r="4627" spans="2:7" ht="16.5" outlineLevel="1" thickTop="1" thickBot="1">
      <c r="B4627" s="334"/>
      <c r="C4627" s="156" t="s">
        <v>2425</v>
      </c>
      <c r="D4627" s="140"/>
      <c r="E4627" s="335"/>
      <c r="F4627" s="336"/>
      <c r="G4627" s="143">
        <f>SUM(G4615:G4626)</f>
        <v>0</v>
      </c>
    </row>
    <row r="4628" spans="2:7" ht="15.75" outlineLevel="1" thickTop="1">
      <c r="B4628" s="331"/>
      <c r="C4628" s="233"/>
      <c r="D4628" s="12"/>
      <c r="E4628" s="175"/>
    </row>
    <row r="4629" spans="2:7" outlineLevel="1">
      <c r="B4629" s="331"/>
      <c r="C4629" s="1"/>
      <c r="D4629" s="12"/>
      <c r="E4629" s="175"/>
    </row>
    <row r="4630" spans="2:7" outlineLevel="1">
      <c r="B4630" s="331"/>
      <c r="C4630" s="147" t="s">
        <v>2426</v>
      </c>
      <c r="D4630" s="12" t="s">
        <v>315</v>
      </c>
      <c r="E4630" s="175"/>
    </row>
    <row r="4631" spans="2:7" outlineLevel="1">
      <c r="B4631" s="331"/>
      <c r="C4631" s="501"/>
      <c r="D4631" s="12"/>
      <c r="E4631" s="175"/>
    </row>
    <row r="4632" spans="2:7" ht="75" outlineLevel="1">
      <c r="B4632" s="83">
        <v>33</v>
      </c>
      <c r="C4632" s="233" t="s">
        <v>2427</v>
      </c>
      <c r="D4632" s="12" t="s">
        <v>331</v>
      </c>
      <c r="E4632" s="175">
        <v>1</v>
      </c>
      <c r="F4632" s="338"/>
      <c r="G4632" s="92">
        <f>E4632*F4632</f>
        <v>0</v>
      </c>
    </row>
    <row r="4633" spans="2:7" outlineLevel="1">
      <c r="B4633" s="331"/>
      <c r="C4633" s="233"/>
      <c r="D4633" s="12"/>
      <c r="E4633" s="175"/>
    </row>
    <row r="4634" spans="2:7" ht="30" outlineLevel="1">
      <c r="B4634" s="83">
        <v>34</v>
      </c>
      <c r="C4634" s="233" t="s">
        <v>2428</v>
      </c>
      <c r="D4634" s="12" t="s">
        <v>331</v>
      </c>
      <c r="E4634" s="175">
        <v>2</v>
      </c>
      <c r="F4634" s="338"/>
      <c r="G4634" s="92">
        <f>E4634*F4634</f>
        <v>0</v>
      </c>
    </row>
    <row r="4635" spans="2:7" outlineLevel="1">
      <c r="B4635" s="331"/>
      <c r="C4635" s="233"/>
      <c r="D4635" s="12"/>
      <c r="E4635" s="175"/>
    </row>
    <row r="4636" spans="2:7" ht="75" outlineLevel="1">
      <c r="B4636" s="83">
        <v>35</v>
      </c>
      <c r="C4636" s="233" t="s">
        <v>2429</v>
      </c>
      <c r="D4636" s="12" t="s">
        <v>331</v>
      </c>
      <c r="E4636" s="175">
        <v>3</v>
      </c>
      <c r="F4636" s="338"/>
      <c r="G4636" s="92">
        <f>E4636*F4636</f>
        <v>0</v>
      </c>
    </row>
    <row r="4637" spans="2:7" outlineLevel="1">
      <c r="B4637" s="331"/>
      <c r="C4637" s="233"/>
      <c r="D4637" s="12"/>
      <c r="E4637" s="175"/>
    </row>
    <row r="4638" spans="2:7" ht="60" outlineLevel="1">
      <c r="B4638" s="83">
        <v>36</v>
      </c>
      <c r="C4638" s="233" t="s">
        <v>2430</v>
      </c>
      <c r="D4638" s="12" t="s">
        <v>331</v>
      </c>
      <c r="E4638" s="175">
        <v>2</v>
      </c>
      <c r="F4638" s="338"/>
      <c r="G4638" s="92">
        <f>E4638*F4638</f>
        <v>0</v>
      </c>
    </row>
    <row r="4639" spans="2:7" outlineLevel="1">
      <c r="B4639" s="331"/>
      <c r="C4639" s="233"/>
      <c r="D4639" s="12"/>
      <c r="E4639" s="175"/>
    </row>
    <row r="4640" spans="2:7" ht="30" outlineLevel="1">
      <c r="B4640" s="83">
        <v>37</v>
      </c>
      <c r="C4640" s="233" t="s">
        <v>2431</v>
      </c>
      <c r="D4640" s="12" t="s">
        <v>331</v>
      </c>
      <c r="E4640" s="175">
        <v>3</v>
      </c>
      <c r="F4640" s="338"/>
      <c r="G4640" s="92">
        <f>E4640*F4640</f>
        <v>0</v>
      </c>
    </row>
    <row r="4641" spans="2:7" outlineLevel="1">
      <c r="B4641" s="331"/>
      <c r="C4641" s="233"/>
      <c r="D4641" s="12"/>
      <c r="E4641" s="175"/>
    </row>
    <row r="4642" spans="2:7" ht="30" outlineLevel="1">
      <c r="B4642" s="83">
        <v>38</v>
      </c>
      <c r="C4642" s="233" t="s">
        <v>2432</v>
      </c>
      <c r="D4642" s="12" t="s">
        <v>331</v>
      </c>
      <c r="E4642" s="175">
        <v>5</v>
      </c>
      <c r="F4642" s="338"/>
      <c r="G4642" s="92">
        <f>E4642*F4642</f>
        <v>0</v>
      </c>
    </row>
    <row r="4643" spans="2:7" outlineLevel="1">
      <c r="B4643" s="331"/>
      <c r="C4643" s="233"/>
      <c r="D4643" s="12"/>
      <c r="E4643" s="175"/>
    </row>
    <row r="4644" spans="2:7" ht="45" outlineLevel="1">
      <c r="B4644" s="83">
        <v>39</v>
      </c>
      <c r="C4644" s="233" t="s">
        <v>2433</v>
      </c>
      <c r="D4644" s="12" t="s">
        <v>132</v>
      </c>
      <c r="E4644" s="175">
        <v>1</v>
      </c>
      <c r="F4644" s="338"/>
      <c r="G4644" s="92">
        <f>E4644*F4644</f>
        <v>0</v>
      </c>
    </row>
    <row r="4645" spans="2:7" outlineLevel="1">
      <c r="B4645" s="331"/>
      <c r="C4645" s="233"/>
      <c r="D4645" s="12"/>
      <c r="E4645" s="175"/>
    </row>
    <row r="4646" spans="2:7" ht="30" outlineLevel="1">
      <c r="B4646" s="83">
        <v>40</v>
      </c>
      <c r="C4646" s="233" t="s">
        <v>2434</v>
      </c>
      <c r="D4646" s="12" t="s">
        <v>132</v>
      </c>
      <c r="E4646" s="175">
        <v>1</v>
      </c>
      <c r="F4646" s="338"/>
      <c r="G4646" s="92">
        <f>E4646*F4646</f>
        <v>0</v>
      </c>
    </row>
    <row r="4647" spans="2:7" outlineLevel="1">
      <c r="B4647" s="331"/>
      <c r="C4647" s="233"/>
      <c r="D4647" s="12"/>
      <c r="E4647" s="175"/>
    </row>
    <row r="4648" spans="2:7" ht="90" outlineLevel="1">
      <c r="B4648" s="83">
        <v>41</v>
      </c>
      <c r="C4648" s="233" t="s">
        <v>2435</v>
      </c>
      <c r="D4648" s="12" t="s">
        <v>132</v>
      </c>
      <c r="E4648" s="175">
        <v>1</v>
      </c>
      <c r="F4648" s="338"/>
      <c r="G4648" s="92">
        <f>E4648*F4648</f>
        <v>0</v>
      </c>
    </row>
    <row r="4649" spans="2:7" outlineLevel="1">
      <c r="B4649" s="331"/>
      <c r="C4649" s="233"/>
      <c r="D4649" s="12"/>
      <c r="E4649" s="175"/>
    </row>
    <row r="4650" spans="2:7" ht="60" outlineLevel="1">
      <c r="B4650" s="83">
        <v>42</v>
      </c>
      <c r="C4650" s="233" t="s">
        <v>2436</v>
      </c>
      <c r="D4650" s="12" t="s">
        <v>132</v>
      </c>
      <c r="E4650" s="175">
        <v>1</v>
      </c>
      <c r="F4650" s="338"/>
      <c r="G4650" s="92">
        <f>E4650*F4650</f>
        <v>0</v>
      </c>
    </row>
    <row r="4651" spans="2:7" outlineLevel="1">
      <c r="B4651" s="331"/>
      <c r="C4651" s="233"/>
    </row>
    <row r="4652" spans="2:7" ht="26.25" outlineLevel="1" thickBot="1">
      <c r="B4652" s="334"/>
      <c r="C4652" s="156" t="s">
        <v>2437</v>
      </c>
      <c r="D4652" s="140"/>
      <c r="E4652" s="335"/>
      <c r="F4652" s="336"/>
      <c r="G4652" s="143">
        <f>SUM(G4632:G4651)</f>
        <v>0</v>
      </c>
    </row>
    <row r="4653" spans="2:7" ht="16.5" outlineLevel="1" thickTop="1" thickBot="1">
      <c r="B4653" s="83"/>
      <c r="C4653" s="153"/>
      <c r="D4653" s="135"/>
      <c r="E4653" s="333"/>
      <c r="F4653" s="138"/>
      <c r="G4653" s="138"/>
    </row>
    <row r="4654" spans="2:7" ht="27" outlineLevel="1" thickTop="1" thickBot="1">
      <c r="B4654" s="334"/>
      <c r="C4654" s="156" t="s">
        <v>2438</v>
      </c>
      <c r="D4654" s="140"/>
      <c r="E4654" s="335"/>
      <c r="F4654" s="336"/>
      <c r="G4654" s="143">
        <f>G4544+G4592+G4613+G4652+G4627</f>
        <v>0</v>
      </c>
    </row>
    <row r="4655" spans="2:7" ht="15.75" outlineLevel="1" thickTop="1"/>
    <row r="4656" spans="2:7" outlineLevel="1"/>
    <row r="4657" spans="1:7" ht="24" outlineLevel="1">
      <c r="A4657" s="1"/>
      <c r="B4657" s="79" t="s">
        <v>82</v>
      </c>
      <c r="C4657" s="325" t="s">
        <v>83</v>
      </c>
      <c r="D4657" s="79" t="s">
        <v>84</v>
      </c>
      <c r="E4657" s="326" t="s">
        <v>85</v>
      </c>
      <c r="F4657" s="82" t="s">
        <v>86</v>
      </c>
      <c r="G4657" s="82" t="s">
        <v>87</v>
      </c>
    </row>
    <row r="4658" spans="1:7" outlineLevel="1">
      <c r="B4658" s="331"/>
      <c r="C4658" s="1"/>
    </row>
    <row r="4659" spans="1:7" outlineLevel="1">
      <c r="B4659" s="332" t="s">
        <v>1948</v>
      </c>
      <c r="C4659" s="147" t="s">
        <v>1949</v>
      </c>
      <c r="D4659" s="12"/>
      <c r="E4659" s="175"/>
      <c r="F4659" s="92"/>
      <c r="G4659" s="92"/>
    </row>
    <row r="4660" spans="1:7" outlineLevel="1">
      <c r="B4660" s="83"/>
      <c r="C4660" s="2"/>
      <c r="D4660" s="12"/>
      <c r="E4660" s="175"/>
      <c r="F4660" s="92"/>
      <c r="G4660" s="92"/>
    </row>
    <row r="4661" spans="1:7" ht="75" outlineLevel="1">
      <c r="B4661" s="83">
        <v>1</v>
      </c>
      <c r="C4661" s="233" t="s">
        <v>2439</v>
      </c>
      <c r="D4661" s="12"/>
      <c r="E4661" s="175"/>
      <c r="F4661" s="92"/>
      <c r="G4661" s="92"/>
    </row>
    <row r="4662" spans="1:7" outlineLevel="1">
      <c r="B4662" s="83"/>
      <c r="C4662" s="233" t="s">
        <v>2440</v>
      </c>
      <c r="D4662" s="12" t="s">
        <v>575</v>
      </c>
      <c r="E4662" s="175">
        <v>4</v>
      </c>
      <c r="F4662" s="338"/>
      <c r="G4662" s="92">
        <f>E4662*F4662</f>
        <v>0</v>
      </c>
    </row>
    <row r="4663" spans="1:7" outlineLevel="1">
      <c r="B4663" s="83"/>
      <c r="C4663" s="2"/>
      <c r="D4663" s="12"/>
      <c r="E4663" s="175"/>
      <c r="F4663" s="92"/>
      <c r="G4663" s="92"/>
    </row>
    <row r="4664" spans="1:7" ht="30" outlineLevel="1">
      <c r="B4664" s="83">
        <v>2</v>
      </c>
      <c r="C4664" s="233" t="s">
        <v>2441</v>
      </c>
      <c r="D4664" s="12"/>
      <c r="E4664" s="175"/>
      <c r="F4664" s="92"/>
      <c r="G4664" s="92"/>
    </row>
    <row r="4665" spans="1:7" outlineLevel="1">
      <c r="B4665" s="83"/>
      <c r="C4665" s="233" t="s">
        <v>2053</v>
      </c>
      <c r="D4665" s="12" t="s">
        <v>575</v>
      </c>
      <c r="E4665" s="175">
        <v>20</v>
      </c>
      <c r="F4665" s="338"/>
      <c r="G4665" s="92">
        <f>E4665*F4665</f>
        <v>0</v>
      </c>
    </row>
    <row r="4666" spans="1:7" outlineLevel="1">
      <c r="B4666" s="83"/>
      <c r="C4666" s="2"/>
      <c r="D4666" s="12"/>
      <c r="E4666" s="175"/>
      <c r="F4666" s="92"/>
      <c r="G4666" s="92"/>
    </row>
    <row r="4667" spans="1:7" ht="30" outlineLevel="1">
      <c r="B4667" s="83">
        <v>3</v>
      </c>
      <c r="C4667" s="233" t="s">
        <v>2442</v>
      </c>
      <c r="D4667" s="12"/>
      <c r="E4667" s="175"/>
      <c r="F4667" s="92"/>
      <c r="G4667" s="92"/>
    </row>
    <row r="4668" spans="1:7" outlineLevel="1">
      <c r="B4668" s="83"/>
      <c r="C4668" s="233" t="s">
        <v>2053</v>
      </c>
      <c r="D4668" s="12" t="s">
        <v>575</v>
      </c>
      <c r="E4668" s="175">
        <v>15</v>
      </c>
      <c r="F4668" s="338"/>
      <c r="G4668" s="92">
        <f>E4668*F4668</f>
        <v>0</v>
      </c>
    </row>
    <row r="4669" spans="1:7" outlineLevel="1">
      <c r="B4669" s="83"/>
      <c r="C4669" s="2"/>
      <c r="D4669" s="12"/>
      <c r="E4669" s="175"/>
      <c r="F4669" s="92"/>
      <c r="G4669" s="92"/>
    </row>
    <row r="4670" spans="1:7" ht="30" outlineLevel="1">
      <c r="B4670" s="83">
        <v>4</v>
      </c>
      <c r="C4670" s="233" t="s">
        <v>2443</v>
      </c>
      <c r="D4670" s="12"/>
      <c r="E4670" s="175"/>
      <c r="F4670" s="92"/>
      <c r="G4670" s="92"/>
    </row>
    <row r="4671" spans="1:7" ht="60" outlineLevel="1">
      <c r="B4671" s="83"/>
      <c r="C4671" s="233" t="s">
        <v>1985</v>
      </c>
      <c r="D4671" s="12"/>
      <c r="E4671" s="175"/>
      <c r="F4671" s="92"/>
      <c r="G4671" s="92"/>
    </row>
    <row r="4672" spans="1:7" outlineLevel="1">
      <c r="B4672" s="83" t="s">
        <v>89</v>
      </c>
      <c r="C4672" s="233" t="s">
        <v>2444</v>
      </c>
      <c r="D4672" s="12" t="s">
        <v>582</v>
      </c>
      <c r="E4672" s="175">
        <v>55</v>
      </c>
      <c r="F4672" s="338"/>
      <c r="G4672" s="92">
        <f>E4672*F4672</f>
        <v>0</v>
      </c>
    </row>
    <row r="4673" spans="2:7" outlineLevel="1">
      <c r="B4673" s="83" t="s">
        <v>89</v>
      </c>
      <c r="C4673" s="2"/>
      <c r="D4673" s="12"/>
      <c r="E4673" s="175"/>
      <c r="F4673" s="92"/>
      <c r="G4673" s="92"/>
    </row>
    <row r="4674" spans="2:7" outlineLevel="1">
      <c r="B4674" s="83"/>
      <c r="C4674" s="233" t="s">
        <v>2445</v>
      </c>
      <c r="D4674" s="12" t="s">
        <v>582</v>
      </c>
      <c r="E4674" s="175">
        <v>37</v>
      </c>
      <c r="F4674" s="338"/>
      <c r="G4674" s="92">
        <f>E4674*F4674</f>
        <v>0</v>
      </c>
    </row>
    <row r="4675" spans="2:7" outlineLevel="1">
      <c r="B4675" s="83"/>
      <c r="C4675" s="2"/>
      <c r="D4675" s="12"/>
      <c r="E4675" s="175"/>
      <c r="F4675" s="92"/>
      <c r="G4675" s="92"/>
    </row>
    <row r="4676" spans="2:7" outlineLevel="1">
      <c r="B4676" s="83"/>
      <c r="C4676" s="233" t="s">
        <v>2446</v>
      </c>
      <c r="D4676" s="12" t="s">
        <v>582</v>
      </c>
      <c r="E4676" s="175">
        <v>164</v>
      </c>
      <c r="F4676" s="338"/>
      <c r="G4676" s="92">
        <f>E4676*F4676</f>
        <v>0</v>
      </c>
    </row>
    <row r="4677" spans="2:7" outlineLevel="1">
      <c r="B4677" s="83"/>
      <c r="C4677" s="2"/>
      <c r="D4677" s="12"/>
      <c r="E4677" s="175"/>
      <c r="F4677" s="92"/>
      <c r="G4677" s="92"/>
    </row>
    <row r="4678" spans="2:7" outlineLevel="1">
      <c r="B4678" s="83"/>
      <c r="C4678" s="233" t="s">
        <v>2447</v>
      </c>
      <c r="D4678" s="12" t="s">
        <v>582</v>
      </c>
      <c r="E4678" s="175">
        <v>33</v>
      </c>
      <c r="F4678" s="338"/>
      <c r="G4678" s="92">
        <f>E4678*F4678</f>
        <v>0</v>
      </c>
    </row>
    <row r="4679" spans="2:7" outlineLevel="1">
      <c r="B4679" s="83"/>
      <c r="C4679" s="2"/>
      <c r="D4679" s="12"/>
      <c r="E4679" s="175"/>
      <c r="F4679" s="92"/>
      <c r="G4679" s="92"/>
    </row>
    <row r="4680" spans="2:7" outlineLevel="1">
      <c r="B4680" s="83"/>
      <c r="C4680" s="233" t="s">
        <v>2448</v>
      </c>
      <c r="D4680" s="12" t="s">
        <v>582</v>
      </c>
      <c r="E4680" s="175">
        <v>985</v>
      </c>
      <c r="F4680" s="338"/>
      <c r="G4680" s="92">
        <f>E4680*F4680</f>
        <v>0</v>
      </c>
    </row>
    <row r="4681" spans="2:7" outlineLevel="1">
      <c r="B4681" s="83"/>
      <c r="C4681" s="2"/>
      <c r="D4681" s="12"/>
      <c r="E4681" s="175"/>
      <c r="F4681" s="92"/>
      <c r="G4681" s="92"/>
    </row>
    <row r="4682" spans="2:7" ht="45" outlineLevel="1">
      <c r="B4682" s="83">
        <v>5</v>
      </c>
      <c r="C4682" s="233" t="s">
        <v>2449</v>
      </c>
      <c r="D4682" s="12"/>
      <c r="E4682" s="175"/>
      <c r="F4682" s="92"/>
      <c r="G4682" s="92"/>
    </row>
    <row r="4683" spans="2:7" outlineLevel="1">
      <c r="B4683" s="83" t="s">
        <v>89</v>
      </c>
      <c r="C4683" s="233" t="s">
        <v>2450</v>
      </c>
      <c r="D4683" s="12" t="s">
        <v>582</v>
      </c>
      <c r="E4683" s="175">
        <v>146</v>
      </c>
      <c r="F4683" s="338"/>
      <c r="G4683" s="92">
        <f>E4683*F4683</f>
        <v>0</v>
      </c>
    </row>
    <row r="4684" spans="2:7" outlineLevel="1">
      <c r="B4684" s="83"/>
      <c r="C4684" s="2"/>
      <c r="D4684" s="12"/>
      <c r="E4684" s="175"/>
      <c r="F4684" s="92"/>
      <c r="G4684" s="92"/>
    </row>
    <row r="4685" spans="2:7" ht="45" outlineLevel="1">
      <c r="B4685" s="83">
        <v>6</v>
      </c>
      <c r="C4685" s="233" t="s">
        <v>2451</v>
      </c>
      <c r="D4685" s="12"/>
      <c r="E4685" s="175"/>
      <c r="F4685" s="92"/>
      <c r="G4685" s="92"/>
    </row>
    <row r="4686" spans="2:7" outlineLevel="1">
      <c r="B4686" s="83"/>
      <c r="C4686" s="233" t="s">
        <v>2450</v>
      </c>
      <c r="D4686" s="12" t="s">
        <v>582</v>
      </c>
      <c r="E4686" s="175">
        <v>163</v>
      </c>
      <c r="F4686" s="338"/>
      <c r="G4686" s="92">
        <f>E4686*F4686</f>
        <v>0</v>
      </c>
    </row>
    <row r="4687" spans="2:7" outlineLevel="1">
      <c r="B4687" s="83"/>
      <c r="C4687" s="2"/>
      <c r="D4687" s="12"/>
      <c r="E4687" s="175"/>
      <c r="F4687" s="92"/>
      <c r="G4687" s="92"/>
    </row>
    <row r="4688" spans="2:7" ht="30" outlineLevel="1">
      <c r="B4688" s="83">
        <v>7</v>
      </c>
      <c r="C4688" s="233" t="s">
        <v>2452</v>
      </c>
      <c r="D4688" s="12"/>
      <c r="E4688" s="175"/>
      <c r="F4688" s="92"/>
      <c r="G4688" s="92"/>
    </row>
    <row r="4689" spans="1:7" outlineLevel="1">
      <c r="B4689" s="83" t="s">
        <v>89</v>
      </c>
      <c r="C4689" s="233" t="s">
        <v>2453</v>
      </c>
      <c r="D4689" s="12" t="s">
        <v>575</v>
      </c>
      <c r="E4689" s="175">
        <v>18</v>
      </c>
      <c r="F4689" s="338"/>
      <c r="G4689" s="92">
        <f>E4689*F4689</f>
        <v>0</v>
      </c>
    </row>
    <row r="4690" spans="1:7" outlineLevel="1">
      <c r="B4690" s="83"/>
      <c r="C4690" s="2"/>
      <c r="D4690" s="12"/>
      <c r="E4690" s="175"/>
      <c r="F4690" s="92"/>
      <c r="G4690" s="92"/>
    </row>
    <row r="4691" spans="1:7" ht="30" outlineLevel="1">
      <c r="B4691" s="83">
        <v>8</v>
      </c>
      <c r="C4691" s="233" t="s">
        <v>2454</v>
      </c>
      <c r="D4691" s="12"/>
      <c r="E4691" s="175"/>
      <c r="F4691" s="92"/>
      <c r="G4691" s="92"/>
    </row>
    <row r="4692" spans="1:7" outlineLevel="1">
      <c r="B4692" s="83" t="s">
        <v>89</v>
      </c>
      <c r="C4692" s="233"/>
      <c r="D4692" s="12" t="s">
        <v>575</v>
      </c>
      <c r="E4692" s="175">
        <v>3</v>
      </c>
      <c r="F4692" s="339"/>
      <c r="G4692" s="92">
        <f>E4692*F4692</f>
        <v>0</v>
      </c>
    </row>
    <row r="4693" spans="1:7" outlineLevel="1">
      <c r="B4693" s="83">
        <v>9</v>
      </c>
      <c r="C4693" s="2"/>
      <c r="D4693" s="12"/>
      <c r="E4693" s="175"/>
      <c r="F4693" s="92"/>
      <c r="G4693" s="92"/>
    </row>
    <row r="4694" spans="1:7" ht="75" outlineLevel="1">
      <c r="B4694" s="83">
        <v>10</v>
      </c>
      <c r="C4694" s="233" t="s">
        <v>2455</v>
      </c>
      <c r="D4694" s="12"/>
      <c r="E4694" s="175"/>
      <c r="F4694" s="92"/>
      <c r="G4694" s="92"/>
    </row>
    <row r="4695" spans="1:7" outlineLevel="1">
      <c r="B4695" s="83"/>
      <c r="C4695" s="233" t="s">
        <v>2456</v>
      </c>
      <c r="D4695" s="12" t="s">
        <v>575</v>
      </c>
      <c r="E4695" s="175">
        <v>185</v>
      </c>
      <c r="F4695" s="338"/>
      <c r="G4695" s="92">
        <f>E4695*F4695</f>
        <v>0</v>
      </c>
    </row>
    <row r="4696" spans="1:7" outlineLevel="1">
      <c r="B4696" s="83"/>
      <c r="C4696" s="2"/>
      <c r="D4696" s="12"/>
      <c r="E4696" s="175"/>
      <c r="F4696" s="92"/>
      <c r="G4696" s="92"/>
    </row>
    <row r="4697" spans="1:7" ht="60" outlineLevel="1">
      <c r="B4697" s="83">
        <v>11</v>
      </c>
      <c r="C4697" s="233" t="s">
        <v>2457</v>
      </c>
      <c r="D4697" s="12"/>
      <c r="E4697" s="175"/>
      <c r="F4697" s="92"/>
      <c r="G4697" s="92"/>
    </row>
    <row r="4698" spans="1:7" outlineLevel="1">
      <c r="B4698" s="83"/>
      <c r="C4698" s="233" t="s">
        <v>2053</v>
      </c>
      <c r="D4698" s="12" t="s">
        <v>132</v>
      </c>
      <c r="E4698" s="175">
        <v>1</v>
      </c>
      <c r="F4698" s="338"/>
      <c r="G4698" s="92">
        <f>E4698*F4698</f>
        <v>0</v>
      </c>
    </row>
    <row r="4699" spans="1:7" ht="15.75" outlineLevel="1" thickBot="1">
      <c r="B4699" s="83"/>
      <c r="C4699" s="153"/>
      <c r="D4699" s="135"/>
      <c r="E4699" s="333"/>
      <c r="F4699" s="138"/>
      <c r="G4699" s="138"/>
    </row>
    <row r="4700" spans="1:7" ht="27" outlineLevel="1" thickTop="1" thickBot="1">
      <c r="B4700" s="334"/>
      <c r="C4700" s="156" t="s">
        <v>2458</v>
      </c>
      <c r="D4700" s="140"/>
      <c r="E4700" s="335"/>
      <c r="F4700" s="336"/>
      <c r="G4700" s="143">
        <f>SUM(G4659:G4699)</f>
        <v>0</v>
      </c>
    </row>
    <row r="4701" spans="1:7" ht="15.75" outlineLevel="1" thickTop="1"/>
    <row r="4702" spans="1:7" outlineLevel="1"/>
    <row r="4703" spans="1:7" ht="24" outlineLevel="1">
      <c r="A4703" s="1"/>
      <c r="B4703" s="79" t="s">
        <v>82</v>
      </c>
      <c r="C4703" s="325" t="s">
        <v>83</v>
      </c>
      <c r="D4703" s="79" t="s">
        <v>84</v>
      </c>
      <c r="E4703" s="326" t="s">
        <v>85</v>
      </c>
      <c r="F4703" s="82" t="s">
        <v>86</v>
      </c>
      <c r="G4703" s="82" t="s">
        <v>87</v>
      </c>
    </row>
    <row r="4704" spans="1:7" outlineLevel="1">
      <c r="B4704" s="331"/>
      <c r="C4704" s="1"/>
    </row>
    <row r="4705" spans="2:7" outlineLevel="1">
      <c r="B4705" s="332" t="s">
        <v>1950</v>
      </c>
      <c r="C4705" s="147" t="s">
        <v>1951</v>
      </c>
      <c r="D4705" s="12"/>
      <c r="E4705" s="175"/>
      <c r="F4705" s="92"/>
      <c r="G4705" s="92"/>
    </row>
    <row r="4706" spans="2:7" outlineLevel="1">
      <c r="B4706" s="83"/>
      <c r="C4706" s="2"/>
      <c r="D4706" s="12"/>
      <c r="E4706" s="175"/>
      <c r="F4706" s="92"/>
      <c r="G4706" s="92"/>
    </row>
    <row r="4707" spans="2:7" ht="60" outlineLevel="1">
      <c r="B4707" s="83">
        <v>1</v>
      </c>
      <c r="C4707" s="233" t="s">
        <v>2459</v>
      </c>
      <c r="D4707" s="12"/>
      <c r="E4707" s="175"/>
      <c r="F4707" s="92"/>
      <c r="G4707" s="92"/>
    </row>
    <row r="4708" spans="2:7" outlineLevel="1">
      <c r="B4708" s="83"/>
      <c r="C4708" s="233" t="s">
        <v>2460</v>
      </c>
      <c r="D4708" s="12" t="s">
        <v>582</v>
      </c>
      <c r="E4708" s="175">
        <v>510</v>
      </c>
      <c r="F4708" s="338"/>
      <c r="G4708" s="92">
        <f>E4708*F4708</f>
        <v>0</v>
      </c>
    </row>
    <row r="4709" spans="2:7" outlineLevel="1">
      <c r="B4709" s="83"/>
      <c r="C4709" s="2"/>
      <c r="D4709" s="12"/>
      <c r="E4709" s="175"/>
      <c r="F4709" s="92"/>
      <c r="G4709" s="92"/>
    </row>
    <row r="4710" spans="2:7" ht="45" outlineLevel="1">
      <c r="B4710" s="83">
        <v>2</v>
      </c>
      <c r="C4710" s="233" t="s">
        <v>2461</v>
      </c>
      <c r="D4710" s="12"/>
      <c r="E4710" s="175"/>
      <c r="F4710" s="92"/>
      <c r="G4710" s="92"/>
    </row>
    <row r="4711" spans="2:7" outlineLevel="1">
      <c r="B4711" s="83"/>
      <c r="C4711" s="233" t="s">
        <v>2460</v>
      </c>
      <c r="D4711" s="12" t="s">
        <v>582</v>
      </c>
      <c r="E4711" s="175">
        <v>548</v>
      </c>
      <c r="F4711" s="338"/>
      <c r="G4711" s="92">
        <f>E4711*F4711</f>
        <v>0</v>
      </c>
    </row>
    <row r="4712" spans="2:7" outlineLevel="1">
      <c r="B4712" s="83"/>
      <c r="C4712" s="2"/>
      <c r="D4712" s="12"/>
      <c r="E4712" s="175"/>
      <c r="F4712" s="92"/>
      <c r="G4712" s="92"/>
    </row>
    <row r="4713" spans="2:7" outlineLevel="1">
      <c r="B4713" s="83">
        <v>3</v>
      </c>
      <c r="C4713" s="233" t="s">
        <v>2462</v>
      </c>
      <c r="D4713" s="12"/>
      <c r="E4713" s="175"/>
      <c r="F4713" s="92"/>
      <c r="G4713" s="92"/>
    </row>
    <row r="4714" spans="2:7" outlineLevel="1">
      <c r="B4714" s="83"/>
      <c r="C4714" s="233" t="s">
        <v>2463</v>
      </c>
      <c r="D4714" s="12" t="s">
        <v>575</v>
      </c>
      <c r="E4714" s="175">
        <v>10</v>
      </c>
      <c r="F4714" s="338"/>
      <c r="G4714" s="92">
        <f>E4714*F4714</f>
        <v>0</v>
      </c>
    </row>
    <row r="4715" spans="2:7" outlineLevel="1">
      <c r="B4715" s="83"/>
      <c r="C4715" s="2"/>
      <c r="D4715" s="12"/>
      <c r="E4715" s="175"/>
      <c r="F4715" s="92"/>
      <c r="G4715" s="92"/>
    </row>
    <row r="4716" spans="2:7" ht="30" outlineLevel="1">
      <c r="B4716" s="83">
        <v>4</v>
      </c>
      <c r="C4716" s="233" t="s">
        <v>2464</v>
      </c>
      <c r="D4716" s="12"/>
      <c r="E4716" s="175"/>
      <c r="F4716" s="92"/>
      <c r="G4716" s="92"/>
    </row>
    <row r="4717" spans="2:7" outlineLevel="1">
      <c r="B4717" s="83"/>
      <c r="C4717" s="233" t="s">
        <v>2460</v>
      </c>
      <c r="D4717" s="12" t="s">
        <v>575</v>
      </c>
      <c r="E4717" s="175">
        <v>430</v>
      </c>
      <c r="F4717" s="338"/>
      <c r="G4717" s="92">
        <f>E4717*F4717</f>
        <v>0</v>
      </c>
    </row>
    <row r="4718" spans="2:7" outlineLevel="1">
      <c r="B4718" s="83"/>
      <c r="C4718" s="2"/>
      <c r="D4718" s="12"/>
      <c r="E4718" s="175"/>
      <c r="F4718" s="92"/>
      <c r="G4718" s="92"/>
    </row>
    <row r="4719" spans="2:7" ht="30" outlineLevel="1">
      <c r="B4719" s="83">
        <v>5</v>
      </c>
      <c r="C4719" s="233" t="s">
        <v>2465</v>
      </c>
      <c r="D4719" s="12" t="s">
        <v>582</v>
      </c>
      <c r="E4719" s="175">
        <v>115</v>
      </c>
      <c r="F4719" s="338"/>
      <c r="G4719" s="92">
        <f>E4719*F4719</f>
        <v>0</v>
      </c>
    </row>
    <row r="4720" spans="2:7" outlineLevel="1">
      <c r="B4720" s="83"/>
      <c r="C4720" s="2"/>
      <c r="D4720" s="12"/>
      <c r="E4720" s="175"/>
      <c r="F4720" s="92"/>
      <c r="G4720" s="92"/>
    </row>
    <row r="4721" spans="2:7" ht="45" outlineLevel="1">
      <c r="B4721" s="83">
        <v>6</v>
      </c>
      <c r="C4721" s="233" t="s">
        <v>2466</v>
      </c>
      <c r="D4721" s="12"/>
      <c r="E4721" s="175"/>
      <c r="F4721" s="92"/>
      <c r="G4721" s="92"/>
    </row>
    <row r="4722" spans="2:7" outlineLevel="1">
      <c r="B4722" s="83"/>
      <c r="C4722" s="233" t="s">
        <v>2467</v>
      </c>
      <c r="D4722" s="12" t="s">
        <v>575</v>
      </c>
      <c r="E4722" s="175">
        <v>10</v>
      </c>
      <c r="F4722" s="338"/>
      <c r="G4722" s="92">
        <f>E4722*F4722</f>
        <v>0</v>
      </c>
    </row>
    <row r="4723" spans="2:7" outlineLevel="1">
      <c r="B4723" s="83"/>
      <c r="C4723" s="2"/>
      <c r="D4723" s="12"/>
      <c r="E4723" s="175"/>
      <c r="F4723" s="92"/>
      <c r="G4723" s="92"/>
    </row>
    <row r="4724" spans="2:7" ht="45" outlineLevel="1">
      <c r="B4724" s="83">
        <v>7</v>
      </c>
      <c r="C4724" s="233" t="s">
        <v>2468</v>
      </c>
      <c r="D4724" s="12"/>
      <c r="E4724" s="175"/>
      <c r="F4724" s="92"/>
      <c r="G4724" s="92"/>
    </row>
    <row r="4725" spans="2:7" outlineLevel="1">
      <c r="B4725" s="83"/>
      <c r="C4725" s="233" t="s">
        <v>2469</v>
      </c>
      <c r="D4725" s="12" t="s">
        <v>575</v>
      </c>
      <c r="E4725" s="175">
        <v>50</v>
      </c>
      <c r="F4725" s="338"/>
      <c r="G4725" s="92">
        <f>E4725*F4725</f>
        <v>0</v>
      </c>
    </row>
    <row r="4726" spans="2:7" outlineLevel="1">
      <c r="B4726" s="83"/>
      <c r="C4726" s="2"/>
      <c r="D4726" s="12"/>
      <c r="E4726" s="175"/>
      <c r="F4726" s="92"/>
      <c r="G4726" s="92"/>
    </row>
    <row r="4727" spans="2:7" ht="45" outlineLevel="1">
      <c r="B4727" s="83">
        <v>8</v>
      </c>
      <c r="C4727" s="233" t="s">
        <v>2470</v>
      </c>
      <c r="D4727" s="12"/>
      <c r="E4727" s="175"/>
      <c r="F4727" s="92"/>
      <c r="G4727" s="92"/>
    </row>
    <row r="4728" spans="2:7" outlineLevel="1">
      <c r="B4728" s="83"/>
      <c r="C4728" s="233" t="s">
        <v>2471</v>
      </c>
      <c r="D4728" s="12" t="s">
        <v>575</v>
      </c>
      <c r="E4728" s="175">
        <v>10</v>
      </c>
      <c r="F4728" s="338"/>
      <c r="G4728" s="92">
        <f>E4728*F4728</f>
        <v>0</v>
      </c>
    </row>
    <row r="4729" spans="2:7" outlineLevel="1">
      <c r="B4729" s="83"/>
      <c r="C4729" s="2"/>
      <c r="D4729" s="12"/>
      <c r="E4729" s="175"/>
      <c r="F4729" s="92"/>
      <c r="G4729" s="92"/>
    </row>
    <row r="4730" spans="2:7" outlineLevel="1">
      <c r="B4730" s="83">
        <v>9</v>
      </c>
      <c r="C4730" s="233" t="s">
        <v>2472</v>
      </c>
      <c r="D4730" s="12"/>
      <c r="E4730" s="175"/>
      <c r="F4730" s="92"/>
      <c r="G4730" s="92"/>
    </row>
    <row r="4731" spans="2:7" outlineLevel="1">
      <c r="B4731" s="83"/>
      <c r="C4731" s="233" t="s">
        <v>2460</v>
      </c>
      <c r="D4731" s="12" t="s">
        <v>575</v>
      </c>
      <c r="E4731" s="175">
        <v>30</v>
      </c>
      <c r="F4731" s="338"/>
      <c r="G4731" s="92">
        <f>E4731*F4731</f>
        <v>0</v>
      </c>
    </row>
    <row r="4732" spans="2:7" outlineLevel="1">
      <c r="B4732" s="83"/>
      <c r="C4732" s="2"/>
      <c r="D4732" s="12"/>
      <c r="E4732" s="175"/>
      <c r="F4732" s="92"/>
      <c r="G4732" s="92"/>
    </row>
    <row r="4733" spans="2:7" outlineLevel="1">
      <c r="B4733" s="83">
        <v>10</v>
      </c>
      <c r="C4733" s="233" t="s">
        <v>2473</v>
      </c>
      <c r="D4733" s="12"/>
      <c r="E4733" s="175"/>
      <c r="F4733" s="92"/>
      <c r="G4733" s="92"/>
    </row>
    <row r="4734" spans="2:7" outlineLevel="1">
      <c r="B4734" s="83" t="s">
        <v>89</v>
      </c>
      <c r="C4734" s="233" t="s">
        <v>2474</v>
      </c>
      <c r="D4734" s="12" t="s">
        <v>575</v>
      </c>
      <c r="E4734" s="175">
        <v>10</v>
      </c>
      <c r="F4734" s="338"/>
      <c r="G4734" s="92">
        <f>E4734*F4734</f>
        <v>0</v>
      </c>
    </row>
    <row r="4735" spans="2:7" outlineLevel="1">
      <c r="B4735" s="83"/>
      <c r="C4735" s="2"/>
      <c r="D4735" s="12"/>
      <c r="E4735" s="175"/>
      <c r="F4735" s="92"/>
      <c r="G4735" s="92"/>
    </row>
    <row r="4736" spans="2:7" ht="60" outlineLevel="1">
      <c r="B4736" s="83">
        <v>11</v>
      </c>
      <c r="C4736" s="233" t="s">
        <v>2475</v>
      </c>
      <c r="D4736" s="12"/>
      <c r="E4736" s="175"/>
      <c r="F4736" s="92"/>
      <c r="G4736" s="92"/>
    </row>
    <row r="4737" spans="2:7" outlineLevel="1">
      <c r="B4737" s="83"/>
      <c r="C4737" s="233" t="s">
        <v>2476</v>
      </c>
      <c r="D4737" s="12" t="s">
        <v>575</v>
      </c>
      <c r="E4737" s="175">
        <v>15</v>
      </c>
      <c r="F4737" s="338"/>
      <c r="G4737" s="92">
        <f>E4737*F4737</f>
        <v>0</v>
      </c>
    </row>
    <row r="4738" spans="2:7" outlineLevel="1">
      <c r="B4738" s="83"/>
      <c r="C4738" s="2"/>
      <c r="D4738" s="12"/>
      <c r="E4738" s="175"/>
      <c r="F4738" s="92"/>
      <c r="G4738" s="92"/>
    </row>
    <row r="4739" spans="2:7" ht="30" outlineLevel="1">
      <c r="B4739" s="83">
        <v>12</v>
      </c>
      <c r="C4739" s="233" t="s">
        <v>2477</v>
      </c>
      <c r="D4739" s="12" t="s">
        <v>575</v>
      </c>
      <c r="E4739" s="175">
        <v>266</v>
      </c>
      <c r="F4739" s="338"/>
      <c r="G4739" s="92">
        <f>E4739*F4739</f>
        <v>0</v>
      </c>
    </row>
    <row r="4740" spans="2:7" outlineLevel="1">
      <c r="B4740" s="83"/>
      <c r="C4740" s="2"/>
      <c r="D4740" s="12"/>
      <c r="E4740" s="175"/>
      <c r="F4740" s="92"/>
      <c r="G4740" s="92"/>
    </row>
    <row r="4741" spans="2:7" ht="60" outlineLevel="1">
      <c r="B4741" s="83">
        <v>13</v>
      </c>
      <c r="C4741" s="233" t="s">
        <v>2478</v>
      </c>
      <c r="D4741" s="12"/>
      <c r="E4741" s="175"/>
      <c r="F4741" s="92"/>
      <c r="G4741" s="92"/>
    </row>
    <row r="4742" spans="2:7" outlineLevel="1">
      <c r="B4742" s="83"/>
      <c r="C4742" s="233" t="s">
        <v>2053</v>
      </c>
      <c r="D4742" s="12" t="s">
        <v>575</v>
      </c>
      <c r="E4742" s="175">
        <v>25</v>
      </c>
      <c r="F4742" s="338"/>
      <c r="G4742" s="92">
        <f>E4742*F4742</f>
        <v>0</v>
      </c>
    </row>
    <row r="4743" spans="2:7" outlineLevel="1">
      <c r="B4743" s="83"/>
      <c r="C4743" s="2"/>
      <c r="D4743" s="12"/>
      <c r="E4743" s="175"/>
      <c r="F4743" s="92"/>
      <c r="G4743" s="92"/>
    </row>
    <row r="4744" spans="2:7" ht="30" outlineLevel="1">
      <c r="B4744" s="83">
        <v>14</v>
      </c>
      <c r="C4744" s="233" t="s">
        <v>2479</v>
      </c>
      <c r="D4744" s="12"/>
      <c r="E4744" s="175"/>
      <c r="F4744" s="92"/>
      <c r="G4744" s="92"/>
    </row>
    <row r="4745" spans="2:7" outlineLevel="1">
      <c r="B4745" s="83"/>
      <c r="C4745" s="233" t="s">
        <v>2480</v>
      </c>
      <c r="D4745" s="12" t="s">
        <v>575</v>
      </c>
      <c r="E4745" s="175">
        <v>3</v>
      </c>
      <c r="F4745" s="338"/>
      <c r="G4745" s="92">
        <f>E4745*F4745</f>
        <v>0</v>
      </c>
    </row>
    <row r="4746" spans="2:7" outlineLevel="1">
      <c r="B4746" s="83"/>
      <c r="C4746" s="2"/>
      <c r="D4746" s="12"/>
      <c r="E4746" s="175"/>
      <c r="F4746" s="92"/>
      <c r="G4746" s="92"/>
    </row>
    <row r="4747" spans="2:7" ht="75" outlineLevel="1">
      <c r="B4747" s="83">
        <v>15</v>
      </c>
      <c r="C4747" s="233" t="s">
        <v>2481</v>
      </c>
      <c r="D4747" s="12"/>
      <c r="E4747" s="175"/>
      <c r="F4747" s="92"/>
      <c r="G4747" s="92"/>
    </row>
    <row r="4748" spans="2:7" outlineLevel="1">
      <c r="B4748" s="83"/>
      <c r="C4748" s="233" t="s">
        <v>2053</v>
      </c>
      <c r="D4748" s="12" t="s">
        <v>575</v>
      </c>
      <c r="E4748" s="175">
        <v>38</v>
      </c>
      <c r="F4748" s="338"/>
      <c r="G4748" s="92">
        <f>E4748*F4748</f>
        <v>0</v>
      </c>
    </row>
    <row r="4749" spans="2:7" outlineLevel="1">
      <c r="B4749" s="83"/>
      <c r="C4749" s="2"/>
      <c r="D4749" s="12"/>
      <c r="E4749" s="175"/>
      <c r="F4749" s="92"/>
      <c r="G4749" s="92"/>
    </row>
    <row r="4750" spans="2:7" ht="30" outlineLevel="1">
      <c r="B4750" s="83">
        <v>16</v>
      </c>
      <c r="C4750" s="233" t="s">
        <v>2482</v>
      </c>
      <c r="D4750" s="12"/>
      <c r="E4750" s="175"/>
      <c r="F4750" s="92"/>
      <c r="G4750" s="92"/>
    </row>
    <row r="4751" spans="2:7" outlineLevel="1">
      <c r="B4751" s="83" t="s">
        <v>89</v>
      </c>
      <c r="C4751" s="233" t="s">
        <v>2053</v>
      </c>
      <c r="D4751" s="12" t="s">
        <v>575</v>
      </c>
      <c r="E4751" s="175">
        <v>43</v>
      </c>
      <c r="F4751" s="338"/>
      <c r="G4751" s="92">
        <f>E4751*F4751</f>
        <v>0</v>
      </c>
    </row>
    <row r="4752" spans="2:7" outlineLevel="1">
      <c r="B4752" s="83"/>
      <c r="C4752" s="2"/>
      <c r="D4752" s="12"/>
      <c r="E4752" s="175"/>
      <c r="F4752" s="92"/>
      <c r="G4752" s="92"/>
    </row>
    <row r="4753" spans="1:7" ht="60" outlineLevel="1">
      <c r="B4753" s="83">
        <v>17</v>
      </c>
      <c r="C4753" s="233" t="s">
        <v>2483</v>
      </c>
      <c r="D4753" s="12"/>
      <c r="E4753" s="175"/>
      <c r="F4753" s="92"/>
      <c r="G4753" s="92"/>
    </row>
    <row r="4754" spans="1:7" outlineLevel="1">
      <c r="B4754" s="83"/>
      <c r="C4754" s="233" t="s">
        <v>2053</v>
      </c>
      <c r="D4754" s="12" t="s">
        <v>132</v>
      </c>
      <c r="E4754" s="175">
        <v>1</v>
      </c>
      <c r="F4754" s="338"/>
      <c r="G4754" s="92">
        <f>E4754*F4754</f>
        <v>0</v>
      </c>
    </row>
    <row r="4755" spans="1:7" ht="15.75" outlineLevel="1" thickBot="1">
      <c r="B4755" s="83"/>
      <c r="C4755" s="153"/>
      <c r="D4755" s="135"/>
      <c r="E4755" s="333"/>
      <c r="F4755" s="138"/>
      <c r="G4755" s="138"/>
    </row>
    <row r="4756" spans="1:7" ht="16.5" outlineLevel="1" thickTop="1" thickBot="1">
      <c r="B4756" s="334"/>
      <c r="C4756" s="156" t="s">
        <v>2484</v>
      </c>
      <c r="D4756" s="140"/>
      <c r="E4756" s="335"/>
      <c r="F4756" s="336"/>
      <c r="G4756" s="143">
        <f>SUM(G4705:G4755)</f>
        <v>0</v>
      </c>
    </row>
    <row r="4757" spans="1:7" ht="15.75" outlineLevel="1" thickTop="1"/>
    <row r="4758" spans="1:7" outlineLevel="1"/>
    <row r="4759" spans="1:7" ht="24" outlineLevel="1">
      <c r="A4759" s="1"/>
      <c r="B4759" s="79" t="s">
        <v>82</v>
      </c>
      <c r="C4759" s="325" t="s">
        <v>83</v>
      </c>
      <c r="D4759" s="79" t="s">
        <v>84</v>
      </c>
      <c r="E4759" s="326" t="s">
        <v>85</v>
      </c>
      <c r="F4759" s="82" t="s">
        <v>86</v>
      </c>
      <c r="G4759" s="82" t="s">
        <v>87</v>
      </c>
    </row>
    <row r="4760" spans="1:7" outlineLevel="1">
      <c r="B4760" s="331"/>
      <c r="C4760" s="1"/>
    </row>
    <row r="4761" spans="1:7" outlineLevel="1">
      <c r="B4761" s="332" t="s">
        <v>1952</v>
      </c>
      <c r="C4761" s="147" t="s">
        <v>1953</v>
      </c>
      <c r="D4761" s="12"/>
      <c r="E4761" s="175"/>
      <c r="F4761" s="92"/>
      <c r="G4761" s="92"/>
    </row>
    <row r="4762" spans="1:7" outlineLevel="1">
      <c r="B4762" s="332"/>
      <c r="C4762" s="147"/>
      <c r="D4762" s="12"/>
      <c r="E4762" s="175"/>
      <c r="F4762" s="92"/>
      <c r="G4762" s="92"/>
    </row>
    <row r="4763" spans="1:7" ht="38.25" outlineLevel="1">
      <c r="B4763" s="331"/>
      <c r="C4763" s="502" t="s">
        <v>2485</v>
      </c>
    </row>
    <row r="4764" spans="1:7" outlineLevel="1">
      <c r="B4764" s="331"/>
      <c r="C4764" s="502"/>
    </row>
    <row r="4765" spans="1:7" ht="51" outlineLevel="1">
      <c r="B4765" s="331"/>
      <c r="C4765" s="503" t="s">
        <v>2486</v>
      </c>
      <c r="F4765" s="233"/>
    </row>
    <row r="4766" spans="1:7" outlineLevel="1">
      <c r="B4766" s="331"/>
      <c r="C4766" s="502"/>
    </row>
    <row r="4767" spans="1:7" outlineLevel="1">
      <c r="B4767" s="331"/>
      <c r="C4767" s="233" t="s">
        <v>2487</v>
      </c>
    </row>
    <row r="4768" spans="1:7" outlineLevel="1">
      <c r="B4768" s="331"/>
      <c r="C4768" s="233"/>
    </row>
    <row r="4769" spans="2:7" ht="75" outlineLevel="1">
      <c r="B4769" s="331"/>
      <c r="C4769" s="233" t="s">
        <v>2488</v>
      </c>
    </row>
    <row r="4770" spans="2:7" outlineLevel="1">
      <c r="B4770" s="331"/>
      <c r="C4770" s="233"/>
    </row>
    <row r="4771" spans="2:7" ht="45" outlineLevel="1">
      <c r="B4771" s="331"/>
      <c r="C4771" s="233" t="s">
        <v>2489</v>
      </c>
      <c r="D4771" s="12"/>
      <c r="E4771" s="12"/>
    </row>
    <row r="4772" spans="2:7" outlineLevel="1">
      <c r="B4772" s="83"/>
      <c r="C4772" s="2"/>
      <c r="D4772" s="12"/>
      <c r="E4772" s="175"/>
      <c r="F4772" s="92"/>
      <c r="G4772" s="92"/>
    </row>
    <row r="4773" spans="2:7" ht="15.75" outlineLevel="1">
      <c r="B4773" s="83">
        <v>1</v>
      </c>
      <c r="C4773" s="504" t="s">
        <v>2490</v>
      </c>
    </row>
    <row r="4774" spans="2:7" ht="120" outlineLevel="1">
      <c r="B4774" s="83"/>
      <c r="C4774" s="233" t="s">
        <v>2491</v>
      </c>
      <c r="D4774" s="505"/>
      <c r="E4774" s="174"/>
      <c r="F4774" s="506"/>
      <c r="G4774" s="506"/>
    </row>
    <row r="4775" spans="2:7" outlineLevel="1">
      <c r="B4775" s="83"/>
      <c r="C4775" s="233" t="s">
        <v>2492</v>
      </c>
      <c r="D4775" s="174"/>
      <c r="E4775" s="174"/>
      <c r="F4775" s="506"/>
      <c r="G4775" s="506"/>
    </row>
    <row r="4776" spans="2:7" outlineLevel="1">
      <c r="B4776" s="83" t="s">
        <v>89</v>
      </c>
      <c r="C4776" s="233" t="s">
        <v>2493</v>
      </c>
      <c r="D4776" s="174"/>
      <c r="E4776" s="174"/>
      <c r="F4776" s="506"/>
      <c r="G4776" s="506"/>
    </row>
    <row r="4777" spans="2:7" outlineLevel="1">
      <c r="B4777" s="83"/>
      <c r="C4777" s="233" t="s">
        <v>2494</v>
      </c>
      <c r="D4777" s="174"/>
      <c r="E4777" s="174"/>
      <c r="F4777" s="506"/>
      <c r="G4777" s="506"/>
    </row>
    <row r="4778" spans="2:7" outlineLevel="1">
      <c r="B4778" s="83"/>
      <c r="C4778" s="233" t="s">
        <v>2495</v>
      </c>
      <c r="D4778" s="174"/>
      <c r="E4778" s="174"/>
      <c r="F4778" s="506"/>
      <c r="G4778" s="506"/>
    </row>
    <row r="4779" spans="2:7" outlineLevel="1">
      <c r="B4779" s="83" t="s">
        <v>89</v>
      </c>
      <c r="C4779" s="286" t="s">
        <v>2496</v>
      </c>
      <c r="D4779" s="507"/>
      <c r="E4779" s="174"/>
      <c r="F4779" s="506"/>
      <c r="G4779" s="506"/>
    </row>
    <row r="4780" spans="2:7" ht="77.25" outlineLevel="1">
      <c r="B4780" s="83"/>
      <c r="C4780" s="508" t="s">
        <v>2497</v>
      </c>
      <c r="D4780" s="174"/>
      <c r="E4780" s="174"/>
      <c r="F4780" s="506"/>
      <c r="G4780" s="506"/>
    </row>
    <row r="4781" spans="2:7" ht="29.25" outlineLevel="1">
      <c r="B4781" s="83"/>
      <c r="C4781" s="286" t="s">
        <v>2498</v>
      </c>
      <c r="D4781" s="174"/>
      <c r="E4781" s="174"/>
      <c r="F4781" s="506"/>
      <c r="G4781" s="506"/>
    </row>
    <row r="4782" spans="2:7" ht="26.25" outlineLevel="1">
      <c r="B4782" s="83" t="s">
        <v>89</v>
      </c>
      <c r="C4782" s="286" t="s">
        <v>2499</v>
      </c>
      <c r="D4782" s="509"/>
      <c r="E4782" s="174"/>
      <c r="F4782" s="506"/>
      <c r="G4782" s="506"/>
    </row>
    <row r="4783" spans="2:7" ht="26.25" outlineLevel="1">
      <c r="B4783" s="83"/>
      <c r="C4783" s="286" t="s">
        <v>2500</v>
      </c>
      <c r="D4783" s="174"/>
      <c r="E4783" s="174"/>
      <c r="F4783" s="506"/>
      <c r="G4783" s="506"/>
    </row>
    <row r="4784" spans="2:7" ht="26.25" outlineLevel="1">
      <c r="B4784" s="83"/>
      <c r="C4784" s="286" t="s">
        <v>2501</v>
      </c>
      <c r="D4784" s="174"/>
      <c r="E4784" s="174"/>
      <c r="F4784" s="506"/>
      <c r="G4784" s="506"/>
    </row>
    <row r="4785" spans="2:7" ht="26.25" outlineLevel="1">
      <c r="B4785" s="83" t="s">
        <v>89</v>
      </c>
      <c r="C4785" s="286" t="s">
        <v>2502</v>
      </c>
      <c r="D4785" s="174"/>
      <c r="E4785" s="174"/>
      <c r="F4785" s="506"/>
      <c r="G4785" s="506"/>
    </row>
    <row r="4786" spans="2:7" outlineLevel="1">
      <c r="B4786" s="83"/>
      <c r="C4786" s="286" t="s">
        <v>2503</v>
      </c>
      <c r="D4786" s="174"/>
      <c r="E4786" s="174"/>
      <c r="F4786" s="506"/>
      <c r="G4786" s="506"/>
    </row>
    <row r="4787" spans="2:7" outlineLevel="1">
      <c r="B4787" s="83" t="s">
        <v>89</v>
      </c>
      <c r="C4787" s="286" t="s">
        <v>2504</v>
      </c>
      <c r="D4787" s="174"/>
      <c r="E4787" s="174"/>
      <c r="F4787" s="506"/>
      <c r="G4787" s="506"/>
    </row>
    <row r="4788" spans="2:7" ht="39" outlineLevel="1">
      <c r="B4788" s="83"/>
      <c r="C4788" s="286" t="s">
        <v>2505</v>
      </c>
      <c r="D4788" s="174"/>
      <c r="E4788" s="174"/>
      <c r="F4788" s="506"/>
      <c r="G4788" s="506"/>
    </row>
    <row r="4789" spans="2:7" ht="26.25" outlineLevel="1">
      <c r="B4789" s="83"/>
      <c r="C4789" s="286" t="s">
        <v>2506</v>
      </c>
      <c r="D4789" s="174"/>
      <c r="E4789" s="174"/>
      <c r="F4789" s="506"/>
      <c r="G4789" s="506"/>
    </row>
    <row r="4790" spans="2:7" outlineLevel="1">
      <c r="B4790" s="83" t="s">
        <v>89</v>
      </c>
      <c r="C4790" s="286" t="s">
        <v>2507</v>
      </c>
      <c r="D4790" s="174"/>
      <c r="E4790" s="174"/>
      <c r="F4790" s="506"/>
      <c r="G4790" s="506"/>
    </row>
    <row r="4791" spans="2:7" ht="26.25" outlineLevel="1">
      <c r="B4791" s="83"/>
      <c r="C4791" s="286" t="s">
        <v>2508</v>
      </c>
      <c r="D4791" s="174"/>
      <c r="E4791" s="174"/>
      <c r="F4791" s="506"/>
      <c r="G4791" s="506"/>
    </row>
    <row r="4792" spans="2:7" ht="26.25" outlineLevel="1">
      <c r="B4792" s="83"/>
      <c r="C4792" s="179" t="s">
        <v>2509</v>
      </c>
      <c r="D4792" s="174"/>
      <c r="E4792" s="174"/>
      <c r="F4792" s="506"/>
      <c r="G4792" s="506"/>
    </row>
    <row r="4793" spans="2:7" ht="26.25" outlineLevel="1">
      <c r="B4793" s="83" t="s">
        <v>89</v>
      </c>
      <c r="C4793" s="286" t="s">
        <v>2510</v>
      </c>
      <c r="D4793" s="174"/>
      <c r="E4793" s="174"/>
      <c r="F4793" s="506"/>
      <c r="G4793" s="506"/>
    </row>
    <row r="4794" spans="2:7" outlineLevel="1">
      <c r="B4794" s="83"/>
      <c r="C4794" s="286"/>
      <c r="D4794" s="174"/>
      <c r="E4794" s="174"/>
      <c r="F4794" s="506"/>
      <c r="G4794" s="506"/>
    </row>
    <row r="4795" spans="2:7" outlineLevel="1">
      <c r="B4795" s="83"/>
      <c r="C4795" s="286" t="s">
        <v>2511</v>
      </c>
      <c r="D4795" s="174"/>
      <c r="E4795" s="174"/>
      <c r="F4795" s="506"/>
      <c r="G4795" s="506"/>
    </row>
    <row r="4796" spans="2:7" ht="26.25" outlineLevel="1">
      <c r="B4796" s="83" t="s">
        <v>89</v>
      </c>
      <c r="C4796" s="286" t="s">
        <v>2512</v>
      </c>
      <c r="D4796" s="174"/>
      <c r="E4796" s="174"/>
      <c r="F4796" s="506"/>
      <c r="G4796" s="506"/>
    </row>
    <row r="4797" spans="2:7" ht="26.25" outlineLevel="1">
      <c r="B4797" s="83"/>
      <c r="C4797" s="286" t="s">
        <v>2513</v>
      </c>
      <c r="D4797" s="174"/>
      <c r="E4797" s="174"/>
      <c r="F4797" s="506"/>
      <c r="G4797" s="506"/>
    </row>
    <row r="4798" spans="2:7" ht="39" outlineLevel="1">
      <c r="B4798" s="83"/>
      <c r="C4798" s="286" t="s">
        <v>2514</v>
      </c>
      <c r="D4798" s="174"/>
      <c r="E4798" s="174"/>
      <c r="F4798" s="506"/>
      <c r="G4798" s="506"/>
    </row>
    <row r="4799" spans="2:7" ht="39" outlineLevel="1">
      <c r="B4799" s="83" t="s">
        <v>89</v>
      </c>
      <c r="C4799" s="286" t="s">
        <v>2515</v>
      </c>
      <c r="D4799" s="174"/>
      <c r="E4799" s="174"/>
      <c r="F4799" s="506"/>
      <c r="G4799" s="506"/>
    </row>
    <row r="4800" spans="2:7" ht="26.25" outlineLevel="1">
      <c r="B4800" s="83" t="s">
        <v>89</v>
      </c>
      <c r="C4800" s="286" t="s">
        <v>2516</v>
      </c>
      <c r="D4800" s="174"/>
      <c r="E4800" s="174"/>
      <c r="F4800" s="506"/>
      <c r="G4800" s="506"/>
    </row>
    <row r="4801" spans="2:7" outlineLevel="1">
      <c r="B4801" s="83"/>
      <c r="C4801" s="286" t="s">
        <v>2517</v>
      </c>
      <c r="D4801" s="174"/>
      <c r="E4801" s="174"/>
      <c r="F4801" s="506"/>
      <c r="G4801" s="506"/>
    </row>
    <row r="4802" spans="2:7" ht="26.25" outlineLevel="1">
      <c r="B4802" s="83" t="s">
        <v>89</v>
      </c>
      <c r="C4802" s="286" t="s">
        <v>2518</v>
      </c>
      <c r="D4802" s="174"/>
      <c r="E4802" s="174"/>
      <c r="F4802" s="506"/>
      <c r="G4802" s="506"/>
    </row>
    <row r="4803" spans="2:7" ht="26.25" outlineLevel="1">
      <c r="B4803" s="83"/>
      <c r="C4803" s="286" t="s">
        <v>2519</v>
      </c>
      <c r="D4803" s="174"/>
      <c r="E4803" s="174"/>
      <c r="F4803" s="506"/>
      <c r="G4803" s="506"/>
    </row>
    <row r="4804" spans="2:7" ht="51.75" outlineLevel="1">
      <c r="B4804" s="83"/>
      <c r="C4804" s="179" t="s">
        <v>2520</v>
      </c>
      <c r="D4804" s="174"/>
      <c r="E4804" s="174"/>
      <c r="F4804" s="506"/>
      <c r="G4804" s="506"/>
    </row>
    <row r="4805" spans="2:7" outlineLevel="1">
      <c r="B4805" s="83" t="s">
        <v>89</v>
      </c>
      <c r="C4805" s="286" t="s">
        <v>2521</v>
      </c>
      <c r="D4805" s="174"/>
      <c r="E4805" s="174"/>
      <c r="F4805" s="506"/>
      <c r="G4805" s="506"/>
    </row>
    <row r="4806" spans="2:7" ht="26.25" outlineLevel="1">
      <c r="B4806" s="83"/>
      <c r="C4806" s="286" t="s">
        <v>2522</v>
      </c>
      <c r="D4806" s="174"/>
      <c r="E4806" s="174"/>
      <c r="F4806" s="506"/>
      <c r="G4806" s="506"/>
    </row>
    <row r="4807" spans="2:7" ht="26.25" outlineLevel="1">
      <c r="B4807" s="83" t="s">
        <v>89</v>
      </c>
      <c r="C4807" s="286" t="s">
        <v>2523</v>
      </c>
      <c r="D4807" s="174"/>
      <c r="E4807" s="174"/>
      <c r="F4807" s="506"/>
      <c r="G4807" s="506"/>
    </row>
    <row r="4808" spans="2:7" ht="26.25" outlineLevel="1">
      <c r="B4808" s="83"/>
      <c r="C4808" s="286" t="s">
        <v>2524</v>
      </c>
      <c r="D4808" s="174"/>
      <c r="E4808" s="174"/>
      <c r="F4808" s="506"/>
      <c r="G4808" s="506"/>
    </row>
    <row r="4809" spans="2:7" ht="39" outlineLevel="1">
      <c r="B4809" s="83"/>
      <c r="C4809" s="286" t="s">
        <v>2525</v>
      </c>
      <c r="D4809" s="174"/>
      <c r="E4809" s="174"/>
      <c r="F4809" s="506"/>
      <c r="G4809" s="506"/>
    </row>
    <row r="4810" spans="2:7" ht="26.25" outlineLevel="1">
      <c r="B4810" s="83" t="s">
        <v>89</v>
      </c>
      <c r="C4810" s="286" t="s">
        <v>2526</v>
      </c>
      <c r="D4810" s="174"/>
      <c r="E4810" s="174"/>
      <c r="F4810" s="506"/>
      <c r="G4810" s="506"/>
    </row>
    <row r="4811" spans="2:7" ht="26.25" outlineLevel="1">
      <c r="B4811" s="83"/>
      <c r="C4811" s="286" t="s">
        <v>2527</v>
      </c>
      <c r="D4811" s="174"/>
      <c r="E4811" s="174"/>
      <c r="F4811" s="506"/>
      <c r="G4811" s="506"/>
    </row>
    <row r="4812" spans="2:7" outlineLevel="1">
      <c r="B4812" s="83"/>
      <c r="C4812" s="179" t="s">
        <v>2528</v>
      </c>
      <c r="D4812" s="174"/>
      <c r="E4812" s="174"/>
      <c r="F4812" s="506"/>
      <c r="G4812" s="506"/>
    </row>
    <row r="4813" spans="2:7" ht="26.25" outlineLevel="1">
      <c r="B4813" s="83" t="s">
        <v>89</v>
      </c>
      <c r="C4813" s="179" t="s">
        <v>2529</v>
      </c>
      <c r="D4813" s="174"/>
      <c r="E4813" s="174"/>
      <c r="F4813" s="506"/>
      <c r="G4813" s="506"/>
    </row>
    <row r="4814" spans="2:7" ht="26.25" outlineLevel="1">
      <c r="B4814" s="83"/>
      <c r="C4814" s="179" t="s">
        <v>2530</v>
      </c>
      <c r="D4814" s="174"/>
      <c r="E4814" s="174"/>
      <c r="F4814" s="506"/>
      <c r="G4814" s="506"/>
    </row>
    <row r="4815" spans="2:7" ht="26.25" outlineLevel="1">
      <c r="B4815" s="83"/>
      <c r="C4815" s="286" t="s">
        <v>2531</v>
      </c>
      <c r="D4815" s="174"/>
      <c r="E4815" s="174"/>
      <c r="F4815" s="506"/>
      <c r="G4815" s="506"/>
    </row>
    <row r="4816" spans="2:7" outlineLevel="1">
      <c r="B4816" s="83" t="s">
        <v>89</v>
      </c>
      <c r="C4816" s="179" t="s">
        <v>2532</v>
      </c>
      <c r="D4816" s="174"/>
      <c r="E4816" s="174"/>
      <c r="F4816" s="506"/>
      <c r="G4816" s="506"/>
    </row>
    <row r="4817" spans="2:7" outlineLevel="1">
      <c r="B4817" s="83" t="s">
        <v>89</v>
      </c>
      <c r="C4817" s="179"/>
      <c r="D4817" s="174"/>
      <c r="E4817" s="174"/>
      <c r="F4817" s="506"/>
      <c r="G4817" s="506"/>
    </row>
    <row r="4818" spans="2:7" ht="26.25" outlineLevel="1">
      <c r="B4818" s="83"/>
      <c r="C4818" s="179" t="s">
        <v>2533</v>
      </c>
      <c r="D4818" s="174"/>
      <c r="E4818" s="174"/>
      <c r="F4818" s="506"/>
      <c r="G4818" s="506"/>
    </row>
    <row r="4819" spans="2:7" outlineLevel="1">
      <c r="B4819" s="83" t="s">
        <v>89</v>
      </c>
      <c r="C4819" s="179" t="s">
        <v>2534</v>
      </c>
      <c r="D4819" s="174"/>
      <c r="E4819" s="174"/>
      <c r="F4819" s="506"/>
      <c r="G4819" s="506"/>
    </row>
    <row r="4820" spans="2:7" outlineLevel="1">
      <c r="B4820" s="83"/>
      <c r="C4820" s="286" t="s">
        <v>2535</v>
      </c>
      <c r="D4820" s="174"/>
      <c r="E4820" s="174"/>
      <c r="F4820" s="506"/>
      <c r="G4820" s="506"/>
    </row>
    <row r="4821" spans="2:7" outlineLevel="1">
      <c r="B4821" s="83"/>
      <c r="C4821" s="286" t="s">
        <v>2536</v>
      </c>
      <c r="D4821" s="174"/>
      <c r="E4821" s="174"/>
      <c r="F4821" s="510"/>
    </row>
    <row r="4822" spans="2:7" outlineLevel="1">
      <c r="B4822" s="334"/>
      <c r="C4822" s="286" t="s">
        <v>2537</v>
      </c>
      <c r="D4822" s="174"/>
      <c r="E4822" s="174"/>
      <c r="F4822" s="510"/>
    </row>
    <row r="4823" spans="2:7" outlineLevel="1">
      <c r="B4823" s="83"/>
      <c r="C4823" s="286" t="s">
        <v>2538</v>
      </c>
      <c r="D4823" s="174"/>
      <c r="E4823" s="174"/>
      <c r="F4823" s="510"/>
    </row>
    <row r="4824" spans="2:7" outlineLevel="1">
      <c r="B4824" s="83"/>
      <c r="C4824" s="179" t="s">
        <v>2539</v>
      </c>
      <c r="D4824" s="174"/>
      <c r="E4824" s="174"/>
      <c r="F4824" s="510"/>
    </row>
    <row r="4825" spans="2:7" ht="26.25" outlineLevel="1">
      <c r="B4825" s="331"/>
      <c r="C4825" s="286" t="s">
        <v>2540</v>
      </c>
      <c r="D4825" s="174"/>
      <c r="E4825" s="174"/>
      <c r="F4825" s="510"/>
    </row>
    <row r="4826" spans="2:7" outlineLevel="1">
      <c r="B4826" s="331"/>
      <c r="C4826" s="179" t="s">
        <v>2541</v>
      </c>
      <c r="D4826" s="174"/>
      <c r="E4826" s="174"/>
    </row>
    <row r="4827" spans="2:7" outlineLevel="1">
      <c r="B4827" s="331"/>
      <c r="C4827" s="286" t="s">
        <v>2542</v>
      </c>
      <c r="D4827" s="174"/>
      <c r="E4827" s="174"/>
    </row>
    <row r="4828" spans="2:7" outlineLevel="1">
      <c r="B4828" s="331"/>
      <c r="C4828" s="179" t="s">
        <v>2543</v>
      </c>
      <c r="D4828" s="174"/>
      <c r="E4828" s="174"/>
    </row>
    <row r="4829" spans="2:7" ht="26.25" outlineLevel="1">
      <c r="B4829" s="331"/>
      <c r="C4829" s="286" t="s">
        <v>2544</v>
      </c>
      <c r="D4829" s="174"/>
      <c r="E4829" s="174"/>
    </row>
    <row r="4830" spans="2:7" ht="26.25" outlineLevel="1">
      <c r="B4830" s="331"/>
      <c r="C4830" s="286" t="s">
        <v>2545</v>
      </c>
      <c r="D4830" s="174"/>
      <c r="E4830" s="174"/>
    </row>
    <row r="4831" spans="2:7" ht="26.25" outlineLevel="1">
      <c r="B4831" s="331"/>
      <c r="C4831" s="286" t="s">
        <v>2546</v>
      </c>
      <c r="D4831" s="174"/>
      <c r="E4831" s="174"/>
    </row>
    <row r="4832" spans="2:7" ht="26.25" outlineLevel="1">
      <c r="B4832" s="331"/>
      <c r="C4832" s="286" t="s">
        <v>2547</v>
      </c>
      <c r="D4832" s="174"/>
      <c r="E4832" s="174"/>
    </row>
    <row r="4833" spans="2:7" outlineLevel="1">
      <c r="B4833" s="331"/>
      <c r="C4833" s="179"/>
      <c r="D4833" s="174"/>
      <c r="E4833" s="174"/>
    </row>
    <row r="4834" spans="2:7" outlineLevel="1">
      <c r="B4834" s="331"/>
      <c r="C4834" s="179" t="s">
        <v>2548</v>
      </c>
      <c r="D4834" s="174"/>
      <c r="E4834" s="174"/>
    </row>
    <row r="4835" spans="2:7" ht="26.25" outlineLevel="1">
      <c r="B4835" s="331"/>
      <c r="C4835" s="286" t="s">
        <v>2549</v>
      </c>
      <c r="D4835" s="174"/>
      <c r="E4835" s="174"/>
    </row>
    <row r="4836" spans="2:7" ht="26.25" outlineLevel="1">
      <c r="B4836" s="331"/>
      <c r="C4836" s="286" t="s">
        <v>2545</v>
      </c>
      <c r="D4836" s="174"/>
      <c r="E4836" s="174"/>
    </row>
    <row r="4837" spans="2:7" ht="51.75" outlineLevel="1">
      <c r="B4837" s="331"/>
      <c r="C4837" s="511" t="s">
        <v>2550</v>
      </c>
      <c r="D4837" s="174" t="s">
        <v>132</v>
      </c>
      <c r="E4837" s="174">
        <v>1</v>
      </c>
      <c r="F4837" s="338"/>
      <c r="G4837" s="92">
        <f>E4837*F4837</f>
        <v>0</v>
      </c>
    </row>
    <row r="4838" spans="2:7" outlineLevel="1">
      <c r="B4838" s="331"/>
      <c r="C4838" s="511" t="s">
        <v>2551</v>
      </c>
      <c r="D4838" s="174"/>
      <c r="E4838" s="174"/>
    </row>
    <row r="4839" spans="2:7" ht="15.75" outlineLevel="1">
      <c r="B4839" s="83">
        <v>2</v>
      </c>
      <c r="C4839" s="512" t="s">
        <v>2552</v>
      </c>
    </row>
    <row r="4840" spans="2:7" ht="166.5" outlineLevel="1">
      <c r="B4840" s="331"/>
      <c r="C4840" s="179" t="s">
        <v>2553</v>
      </c>
      <c r="D4840" s="174"/>
      <c r="E4840" s="174"/>
    </row>
    <row r="4841" spans="2:7" ht="77.25" outlineLevel="1">
      <c r="B4841" s="331"/>
      <c r="C4841" s="179" t="s">
        <v>2554</v>
      </c>
      <c r="D4841" s="174"/>
      <c r="E4841" s="174"/>
    </row>
    <row r="4842" spans="2:7" ht="26.25" outlineLevel="1">
      <c r="B4842" s="331"/>
      <c r="C4842" s="179" t="s">
        <v>2555</v>
      </c>
      <c r="D4842" s="174"/>
      <c r="E4842" s="174"/>
    </row>
    <row r="4843" spans="2:7" ht="51.75" outlineLevel="1">
      <c r="B4843" s="331"/>
      <c r="C4843" s="286" t="s">
        <v>2556</v>
      </c>
      <c r="D4843" s="174"/>
      <c r="E4843" s="174"/>
    </row>
    <row r="4844" spans="2:7" ht="39" outlineLevel="1">
      <c r="B4844" s="331"/>
      <c r="C4844" s="286" t="s">
        <v>2557</v>
      </c>
      <c r="D4844" s="174"/>
      <c r="E4844" s="174"/>
    </row>
    <row r="4845" spans="2:7" ht="51.75" outlineLevel="1">
      <c r="B4845" s="331"/>
      <c r="C4845" s="286" t="s">
        <v>2558</v>
      </c>
      <c r="D4845" s="174"/>
      <c r="E4845" s="174"/>
    </row>
    <row r="4846" spans="2:7" ht="39" outlineLevel="1">
      <c r="B4846" s="331"/>
      <c r="C4846" s="286" t="s">
        <v>2559</v>
      </c>
      <c r="D4846" s="174"/>
      <c r="E4846" s="174"/>
    </row>
    <row r="4847" spans="2:7" ht="39" outlineLevel="1">
      <c r="B4847" s="331"/>
      <c r="C4847" s="286" t="s">
        <v>2560</v>
      </c>
      <c r="D4847" s="174"/>
      <c r="E4847" s="174"/>
    </row>
    <row r="4848" spans="2:7" ht="39" outlineLevel="1">
      <c r="B4848" s="331"/>
      <c r="C4848" s="286" t="s">
        <v>2561</v>
      </c>
      <c r="D4848" s="174"/>
      <c r="E4848" s="174"/>
    </row>
    <row r="4849" spans="2:7" ht="39" outlineLevel="1">
      <c r="B4849" s="331"/>
      <c r="C4849" s="286" t="s">
        <v>2562</v>
      </c>
      <c r="D4849" s="174"/>
      <c r="E4849" s="174"/>
    </row>
    <row r="4850" spans="2:7" ht="39" outlineLevel="1">
      <c r="B4850" s="331"/>
      <c r="C4850" s="179" t="s">
        <v>2563</v>
      </c>
      <c r="D4850" s="174"/>
      <c r="E4850" s="174"/>
    </row>
    <row r="4851" spans="2:7" outlineLevel="1">
      <c r="B4851" s="331"/>
      <c r="C4851" s="286" t="s">
        <v>2564</v>
      </c>
      <c r="D4851" s="174"/>
      <c r="E4851" s="174"/>
    </row>
    <row r="4852" spans="2:7" outlineLevel="1">
      <c r="B4852" s="331"/>
      <c r="C4852" s="286" t="s">
        <v>2565</v>
      </c>
      <c r="D4852" s="174"/>
      <c r="E4852" s="174"/>
    </row>
    <row r="4853" spans="2:7" outlineLevel="1">
      <c r="B4853" s="331"/>
      <c r="C4853" s="286" t="s">
        <v>2566</v>
      </c>
      <c r="D4853" s="174"/>
      <c r="E4853" s="174"/>
    </row>
    <row r="4854" spans="2:7" outlineLevel="1">
      <c r="B4854" s="331"/>
      <c r="C4854" s="286" t="s">
        <v>2567</v>
      </c>
      <c r="D4854" s="174"/>
      <c r="E4854" s="174"/>
    </row>
    <row r="4855" spans="2:7" outlineLevel="1">
      <c r="B4855" s="331"/>
      <c r="C4855" s="286" t="s">
        <v>2568</v>
      </c>
      <c r="D4855" s="174"/>
      <c r="E4855" s="174"/>
    </row>
    <row r="4856" spans="2:7" outlineLevel="1">
      <c r="B4856" s="331"/>
      <c r="C4856" s="286" t="s">
        <v>2569</v>
      </c>
      <c r="D4856" s="174"/>
      <c r="E4856" s="174"/>
    </row>
    <row r="4857" spans="2:7" outlineLevel="1">
      <c r="B4857" s="331"/>
      <c r="C4857" s="286" t="s">
        <v>2570</v>
      </c>
      <c r="D4857" s="174"/>
      <c r="E4857" s="174"/>
    </row>
    <row r="4858" spans="2:7" outlineLevel="1">
      <c r="B4858" s="331"/>
      <c r="C4858" s="286" t="s">
        <v>2571</v>
      </c>
      <c r="D4858" s="174"/>
      <c r="E4858" s="174"/>
    </row>
    <row r="4859" spans="2:7" ht="39" outlineLevel="1">
      <c r="B4859" s="331"/>
      <c r="C4859" s="179" t="s">
        <v>2572</v>
      </c>
      <c r="D4859" s="174" t="s">
        <v>132</v>
      </c>
      <c r="E4859" s="174">
        <v>1</v>
      </c>
      <c r="F4859" s="338"/>
      <c r="G4859" s="92">
        <f>E4859*F4859</f>
        <v>0</v>
      </c>
    </row>
    <row r="4860" spans="2:7" outlineLevel="1">
      <c r="B4860" s="331"/>
      <c r="C4860" s="179"/>
      <c r="D4860" s="505"/>
      <c r="E4860" s="174"/>
    </row>
    <row r="4861" spans="2:7" ht="26.25" outlineLevel="1">
      <c r="B4861" s="83">
        <v>3</v>
      </c>
      <c r="C4861" s="179" t="s">
        <v>2573</v>
      </c>
      <c r="D4861" s="505" t="s">
        <v>132</v>
      </c>
      <c r="E4861" s="174">
        <v>1</v>
      </c>
      <c r="F4861" s="338"/>
      <c r="G4861" s="92">
        <f>E4861*F4861</f>
        <v>0</v>
      </c>
    </row>
    <row r="4862" spans="2:7" outlineLevel="1">
      <c r="B4862" s="331"/>
      <c r="C4862" s="179"/>
      <c r="D4862" s="505"/>
      <c r="E4862" s="174"/>
    </row>
    <row r="4863" spans="2:7" ht="38.25" outlineLevel="1">
      <c r="B4863" s="83">
        <v>4</v>
      </c>
      <c r="C4863" s="102" t="s">
        <v>2574</v>
      </c>
      <c r="D4863" s="505" t="s">
        <v>132</v>
      </c>
      <c r="E4863" s="174">
        <v>1</v>
      </c>
      <c r="F4863" s="338"/>
      <c r="G4863" s="92">
        <f>E4863*F4863</f>
        <v>0</v>
      </c>
    </row>
    <row r="4864" spans="2:7" outlineLevel="1">
      <c r="B4864" s="331"/>
      <c r="C4864" s="288"/>
      <c r="D4864" s="505"/>
      <c r="E4864" s="174"/>
    </row>
    <row r="4865" spans="2:8" outlineLevel="1">
      <c r="B4865" s="83">
        <v>5</v>
      </c>
      <c r="C4865" s="113" t="s">
        <v>2575</v>
      </c>
    </row>
    <row r="4866" spans="2:8" ht="64.5" outlineLevel="1">
      <c r="B4866" s="331"/>
      <c r="C4866" s="113" t="s">
        <v>2576</v>
      </c>
      <c r="D4866" s="505" t="s">
        <v>132</v>
      </c>
      <c r="E4866" s="174">
        <v>1</v>
      </c>
      <c r="F4866" s="338"/>
      <c r="G4866" s="92">
        <f>E4866*F4866</f>
        <v>0</v>
      </c>
    </row>
    <row r="4867" spans="2:8" outlineLevel="1">
      <c r="B4867" s="331"/>
      <c r="C4867" s="179"/>
      <c r="D4867" s="505"/>
      <c r="E4867" s="174"/>
    </row>
    <row r="4868" spans="2:8" ht="26.25" outlineLevel="1">
      <c r="B4868" s="83">
        <v>6</v>
      </c>
      <c r="C4868" s="113" t="s">
        <v>2577</v>
      </c>
      <c r="D4868" s="505" t="s">
        <v>132</v>
      </c>
      <c r="E4868" s="174">
        <v>1</v>
      </c>
      <c r="F4868" s="338"/>
      <c r="G4868" s="92">
        <f>E4868*F4868</f>
        <v>0</v>
      </c>
    </row>
    <row r="4869" spans="2:8" outlineLevel="1">
      <c r="B4869" s="331"/>
      <c r="C4869" s="1"/>
    </row>
    <row r="4870" spans="2:8" ht="15.75" outlineLevel="1" thickBot="1">
      <c r="B4870" s="83"/>
      <c r="C4870" s="153"/>
      <c r="D4870" s="135"/>
      <c r="E4870" s="333"/>
      <c r="F4870" s="138"/>
      <c r="G4870" s="138"/>
    </row>
    <row r="4871" spans="2:8" ht="27" outlineLevel="1" thickTop="1" thickBot="1">
      <c r="B4871" s="334"/>
      <c r="C4871" s="156" t="s">
        <v>2578</v>
      </c>
      <c r="D4871" s="140"/>
      <c r="E4871" s="335"/>
      <c r="F4871" s="336"/>
      <c r="G4871" s="143">
        <f>SUM(G4772:G4870)</f>
        <v>0</v>
      </c>
    </row>
    <row r="4872" spans="2:8" ht="15.75" outlineLevel="1" thickTop="1"/>
    <row r="4874" spans="2:8" ht="18.75">
      <c r="B4874" s="941" t="s">
        <v>17</v>
      </c>
      <c r="C4874" s="942" t="s">
        <v>8</v>
      </c>
      <c r="D4874" s="944" t="s">
        <v>2592</v>
      </c>
      <c r="E4874" s="942"/>
      <c r="F4874" s="942"/>
      <c r="G4874" s="942"/>
      <c r="H4874" s="943"/>
    </row>
    <row r="4875" spans="2:8" ht="15.75" outlineLevel="1" thickBot="1"/>
    <row r="4876" spans="2:8" outlineLevel="1">
      <c r="B4876" s="42" t="s">
        <v>2579</v>
      </c>
      <c r="C4876" s="19" t="s">
        <v>2580</v>
      </c>
      <c r="D4876" s="61"/>
      <c r="E4876" s="61"/>
      <c r="F4876" s="61"/>
      <c r="G4876" s="513">
        <f>+G4937</f>
        <v>0</v>
      </c>
    </row>
    <row r="4877" spans="2:8" outlineLevel="1">
      <c r="B4877" s="22" t="s">
        <v>2581</v>
      </c>
      <c r="C4877" s="514" t="s">
        <v>2582</v>
      </c>
      <c r="D4877" s="515"/>
      <c r="E4877" s="515"/>
      <c r="F4877" s="515"/>
      <c r="G4877" s="516">
        <f>+G4968</f>
        <v>0</v>
      </c>
    </row>
    <row r="4878" spans="2:8" outlineLevel="1">
      <c r="B4878" s="42" t="s">
        <v>2583</v>
      </c>
      <c r="C4878" s="23" t="s">
        <v>2584</v>
      </c>
      <c r="D4878" s="517"/>
      <c r="E4878" s="517"/>
      <c r="F4878" s="517"/>
      <c r="G4878" s="518">
        <f>+G4993</f>
        <v>0</v>
      </c>
    </row>
    <row r="4879" spans="2:8" outlineLevel="1">
      <c r="B4879" s="22" t="s">
        <v>2585</v>
      </c>
      <c r="C4879" s="519" t="s">
        <v>2586</v>
      </c>
      <c r="D4879" s="517"/>
      <c r="E4879" s="517"/>
      <c r="F4879" s="517"/>
      <c r="G4879" s="518">
        <f>+G5050</f>
        <v>0</v>
      </c>
    </row>
    <row r="4880" spans="2:8" outlineLevel="1">
      <c r="B4880" s="42" t="s">
        <v>2587</v>
      </c>
      <c r="C4880" s="23" t="s">
        <v>2588</v>
      </c>
      <c r="D4880" s="517"/>
      <c r="E4880" s="517"/>
      <c r="F4880" s="517"/>
      <c r="G4880" s="518">
        <f>+G5056</f>
        <v>0</v>
      </c>
    </row>
    <row r="4881" spans="1:7" outlineLevel="1">
      <c r="B4881" s="42" t="s">
        <v>2589</v>
      </c>
      <c r="C4881" s="23" t="s">
        <v>2590</v>
      </c>
      <c r="D4881" s="517"/>
      <c r="E4881" s="517"/>
      <c r="F4881" s="517"/>
      <c r="G4881" s="518">
        <f>+G5062</f>
        <v>0</v>
      </c>
    </row>
    <row r="4882" spans="1:7" ht="15.75" outlineLevel="1" thickBot="1">
      <c r="B4882" s="42" t="s">
        <v>2591</v>
      </c>
      <c r="C4882" s="520" t="s">
        <v>30</v>
      </c>
      <c r="D4882" s="521"/>
      <c r="E4882" s="521"/>
      <c r="F4882" s="521"/>
      <c r="G4882" s="522">
        <f>+G5075</f>
        <v>0</v>
      </c>
    </row>
    <row r="4883" spans="1:7" ht="15.75" outlineLevel="1" thickBot="1">
      <c r="C4883" s="346" t="s">
        <v>81</v>
      </c>
      <c r="D4883" s="347"/>
      <c r="E4883" s="347"/>
      <c r="F4883" s="347"/>
      <c r="G4883" s="59">
        <f>SUM(G4876:G4882)</f>
        <v>0</v>
      </c>
    </row>
    <row r="4884" spans="1:7" outlineLevel="1">
      <c r="B4884" s="42"/>
      <c r="C4884" s="60"/>
      <c r="D4884" s="16"/>
      <c r="E4884" s="16"/>
      <c r="F4884" s="16"/>
      <c r="G4884" s="17"/>
    </row>
    <row r="4885" spans="1:7" outlineLevel="1"/>
    <row r="4886" spans="1:7" outlineLevel="1">
      <c r="A4886" s="1"/>
      <c r="B4886" s="79" t="s">
        <v>82</v>
      </c>
      <c r="C4886" s="325" t="s">
        <v>83</v>
      </c>
      <c r="D4886" s="79" t="s">
        <v>84</v>
      </c>
      <c r="E4886" s="326" t="s">
        <v>85</v>
      </c>
      <c r="F4886" s="400" t="s">
        <v>86</v>
      </c>
      <c r="G4886" s="82" t="s">
        <v>1163</v>
      </c>
    </row>
    <row r="4887" spans="1:7" outlineLevel="1">
      <c r="B4887" s="331"/>
      <c r="C4887" s="1"/>
      <c r="F4887" s="402"/>
      <c r="G4887" s="162"/>
    </row>
    <row r="4888" spans="1:7" outlineLevel="1">
      <c r="B4888" s="523" t="s">
        <v>17</v>
      </c>
      <c r="C4888" s="10" t="s">
        <v>2593</v>
      </c>
      <c r="F4888" s="402"/>
      <c r="G4888" s="162"/>
    </row>
    <row r="4889" spans="1:7" outlineLevel="1">
      <c r="B4889" s="331"/>
      <c r="C4889" s="1"/>
      <c r="F4889" s="402"/>
      <c r="G4889" s="162"/>
    </row>
    <row r="4890" spans="1:7" outlineLevel="1">
      <c r="B4890" s="83"/>
      <c r="C4890" s="147" t="s">
        <v>2594</v>
      </c>
      <c r="D4890" s="12"/>
      <c r="E4890" s="175"/>
      <c r="F4890" s="403"/>
      <c r="G4890" s="92"/>
    </row>
    <row r="4891" spans="1:7" outlineLevel="1">
      <c r="B4891" s="83"/>
      <c r="C4891" s="524" t="s">
        <v>1954</v>
      </c>
      <c r="D4891" s="12"/>
      <c r="E4891" s="175"/>
      <c r="F4891" s="403"/>
      <c r="G4891" s="92"/>
    </row>
    <row r="4892" spans="1:7" outlineLevel="1">
      <c r="B4892" s="83"/>
      <c r="C4892" s="525" t="s">
        <v>1955</v>
      </c>
      <c r="D4892" s="12"/>
      <c r="E4892" s="175"/>
      <c r="F4892" s="403"/>
      <c r="G4892" s="92"/>
    </row>
    <row r="4893" spans="1:7" outlineLevel="1">
      <c r="B4893" s="83"/>
      <c r="C4893" s="524" t="s">
        <v>1956</v>
      </c>
      <c r="D4893" s="12"/>
      <c r="E4893" s="175"/>
      <c r="F4893" s="403"/>
      <c r="G4893" s="92"/>
    </row>
    <row r="4894" spans="1:7" outlineLevel="1">
      <c r="B4894" s="83"/>
      <c r="C4894" s="525" t="s">
        <v>1957</v>
      </c>
      <c r="D4894" s="12"/>
      <c r="E4894" s="175"/>
      <c r="F4894" s="403"/>
      <c r="G4894" s="92"/>
    </row>
    <row r="4895" spans="1:7" outlineLevel="1">
      <c r="B4895" s="83"/>
      <c r="C4895" s="525" t="s">
        <v>1958</v>
      </c>
      <c r="D4895" s="12"/>
      <c r="E4895" s="175"/>
      <c r="F4895" s="403"/>
      <c r="G4895" s="92"/>
    </row>
    <row r="4896" spans="1:7" outlineLevel="1">
      <c r="B4896" s="83"/>
      <c r="C4896" s="525" t="s">
        <v>1959</v>
      </c>
      <c r="D4896" s="12"/>
      <c r="E4896" s="175"/>
      <c r="F4896" s="403"/>
      <c r="G4896" s="92"/>
    </row>
    <row r="4897" spans="1:7" outlineLevel="1">
      <c r="B4897" s="83"/>
      <c r="C4897" s="525" t="s">
        <v>1960</v>
      </c>
      <c r="D4897" s="12"/>
      <c r="E4897" s="175"/>
      <c r="F4897" s="403"/>
      <c r="G4897" s="92"/>
    </row>
    <row r="4898" spans="1:7" outlineLevel="1">
      <c r="B4898" s="83"/>
      <c r="C4898" s="525" t="s">
        <v>1961</v>
      </c>
      <c r="D4898" s="12"/>
      <c r="E4898" s="175"/>
      <c r="F4898" s="403"/>
      <c r="G4898" s="92"/>
    </row>
    <row r="4899" spans="1:7" outlineLevel="1">
      <c r="B4899" s="83"/>
      <c r="C4899" s="525" t="s">
        <v>1962</v>
      </c>
      <c r="D4899" s="12"/>
      <c r="E4899" s="175"/>
      <c r="F4899" s="403"/>
      <c r="G4899" s="92"/>
    </row>
    <row r="4900" spans="1:7" outlineLevel="1">
      <c r="B4900" s="83"/>
      <c r="C4900" s="525" t="s">
        <v>1963</v>
      </c>
      <c r="D4900" s="12"/>
      <c r="E4900" s="175"/>
      <c r="F4900" s="403"/>
      <c r="G4900" s="92"/>
    </row>
    <row r="4901" spans="1:7" outlineLevel="1">
      <c r="B4901" s="83"/>
      <c r="C4901" s="525" t="s">
        <v>1964</v>
      </c>
      <c r="D4901" s="12"/>
      <c r="E4901" s="175"/>
      <c r="F4901" s="403"/>
      <c r="G4901" s="92"/>
    </row>
    <row r="4902" spans="1:7" outlineLevel="1">
      <c r="B4902" s="83"/>
      <c r="C4902" s="525"/>
      <c r="D4902" s="12"/>
      <c r="E4902" s="175"/>
      <c r="F4902" s="403"/>
      <c r="G4902" s="92"/>
    </row>
    <row r="4903" spans="1:7" outlineLevel="1">
      <c r="B4903" s="83"/>
      <c r="C4903" s="181" t="s">
        <v>2595</v>
      </c>
      <c r="D4903" s="12"/>
      <c r="E4903" s="175"/>
      <c r="F4903" s="403"/>
      <c r="G4903" s="92"/>
    </row>
    <row r="4904" spans="1:7" outlineLevel="1">
      <c r="B4904" s="83"/>
      <c r="C4904" s="526" t="s">
        <v>2596</v>
      </c>
      <c r="D4904" s="12"/>
      <c r="E4904" s="175"/>
      <c r="F4904" s="403"/>
      <c r="G4904" s="92"/>
    </row>
    <row r="4905" spans="1:7" outlineLevel="1">
      <c r="B4905" s="83"/>
      <c r="C4905" s="527" t="s">
        <v>2597</v>
      </c>
      <c r="D4905" s="12"/>
      <c r="E4905" s="175"/>
      <c r="F4905" s="403"/>
      <c r="G4905" s="92"/>
    </row>
    <row r="4906" spans="1:7" outlineLevel="1">
      <c r="B4906" s="83"/>
      <c r="C4906" s="526" t="s">
        <v>2598</v>
      </c>
      <c r="D4906" s="12"/>
      <c r="E4906" s="175"/>
      <c r="F4906" s="403"/>
      <c r="G4906" s="92"/>
    </row>
    <row r="4907" spans="1:7" outlineLevel="1">
      <c r="B4907" s="83"/>
      <c r="C4907" s="526" t="s">
        <v>2599</v>
      </c>
      <c r="D4907" s="12"/>
      <c r="E4907" s="175"/>
      <c r="F4907" s="403"/>
      <c r="G4907" s="92"/>
    </row>
    <row r="4908" spans="1:7" outlineLevel="1">
      <c r="B4908" s="83"/>
      <c r="C4908" s="526" t="s">
        <v>2600</v>
      </c>
      <c r="D4908" s="12"/>
      <c r="E4908" s="175"/>
      <c r="F4908" s="403"/>
      <c r="G4908" s="92"/>
    </row>
    <row r="4909" spans="1:7" outlineLevel="1">
      <c r="B4909" s="83"/>
      <c r="C4909" s="527"/>
      <c r="D4909" s="12"/>
      <c r="E4909" s="175"/>
      <c r="F4909" s="403"/>
      <c r="G4909" s="92"/>
    </row>
    <row r="4910" spans="1:7" outlineLevel="1">
      <c r="B4910" s="83"/>
      <c r="C4910" s="147" t="s">
        <v>2601</v>
      </c>
      <c r="D4910" s="12"/>
      <c r="E4910" s="175"/>
      <c r="F4910" s="403"/>
      <c r="G4910" s="92"/>
    </row>
    <row r="4911" spans="1:7" outlineLevel="1">
      <c r="B4911" s="83"/>
      <c r="C4911" s="2"/>
      <c r="D4911" s="12"/>
      <c r="E4911" s="175"/>
      <c r="F4911" s="403"/>
      <c r="G4911" s="92"/>
    </row>
    <row r="4912" spans="1:7" ht="25.5" outlineLevel="1">
      <c r="A4912" s="528"/>
      <c r="B4912" s="529" t="s">
        <v>2579</v>
      </c>
      <c r="C4912" s="530" t="s">
        <v>2580</v>
      </c>
      <c r="D4912" s="531"/>
      <c r="E4912" s="532"/>
      <c r="F4912" s="533"/>
      <c r="G4912" s="534"/>
    </row>
    <row r="4913" spans="1:7" outlineLevel="1">
      <c r="A4913" s="535"/>
      <c r="B4913" s="536"/>
      <c r="C4913" s="537"/>
      <c r="D4913" s="538"/>
      <c r="E4913" s="539"/>
      <c r="F4913" s="540"/>
      <c r="G4913" s="541"/>
    </row>
    <row r="4914" spans="1:7" outlineLevel="1">
      <c r="A4914" s="542"/>
      <c r="B4914" s="543">
        <v>1</v>
      </c>
      <c r="C4914" s="544" t="s">
        <v>2602</v>
      </c>
      <c r="D4914" s="545"/>
      <c r="E4914" s="545"/>
      <c r="F4914" s="546"/>
      <c r="G4914" s="545"/>
    </row>
    <row r="4915" spans="1:7" outlineLevel="1">
      <c r="A4915" s="547"/>
      <c r="B4915" s="543" t="s">
        <v>89</v>
      </c>
      <c r="C4915" s="548" t="s">
        <v>2603</v>
      </c>
      <c r="D4915" s="549"/>
      <c r="E4915" s="550"/>
      <c r="F4915" s="551"/>
      <c r="G4915" s="552"/>
    </row>
    <row r="4916" spans="1:7" outlineLevel="1">
      <c r="A4916" s="547"/>
      <c r="B4916" s="543" t="s">
        <v>89</v>
      </c>
      <c r="C4916" s="548" t="s">
        <v>2604</v>
      </c>
      <c r="D4916" s="549"/>
      <c r="E4916" s="550"/>
      <c r="F4916" s="551"/>
      <c r="G4916" s="552"/>
    </row>
    <row r="4917" spans="1:7" outlineLevel="1">
      <c r="A4917" s="547"/>
      <c r="B4917" s="543" t="s">
        <v>89</v>
      </c>
      <c r="C4917" s="548" t="s">
        <v>2605</v>
      </c>
      <c r="D4917" s="549"/>
      <c r="E4917" s="550"/>
      <c r="F4917" s="551"/>
      <c r="G4917" s="552"/>
    </row>
    <row r="4918" spans="1:7" outlineLevel="1">
      <c r="A4918" s="547"/>
      <c r="B4918" s="543" t="s">
        <v>89</v>
      </c>
      <c r="C4918" s="548" t="s">
        <v>2606</v>
      </c>
      <c r="D4918" s="549"/>
      <c r="E4918" s="550"/>
      <c r="F4918" s="551"/>
      <c r="G4918" s="552"/>
    </row>
    <row r="4919" spans="1:7" ht="25.5" outlineLevel="1">
      <c r="A4919" s="547"/>
      <c r="B4919" s="543" t="s">
        <v>89</v>
      </c>
      <c r="C4919" s="548" t="s">
        <v>2607</v>
      </c>
      <c r="D4919" s="549"/>
      <c r="E4919" s="550"/>
      <c r="F4919" s="551"/>
      <c r="G4919" s="552"/>
    </row>
    <row r="4920" spans="1:7" ht="25.5" outlineLevel="1">
      <c r="A4920" s="547"/>
      <c r="B4920" s="543" t="s">
        <v>89</v>
      </c>
      <c r="C4920" s="553" t="s">
        <v>2608</v>
      </c>
      <c r="D4920" s="549"/>
      <c r="E4920" s="550"/>
      <c r="F4920" s="551"/>
      <c r="G4920" s="552"/>
    </row>
    <row r="4921" spans="1:7" ht="25.5" outlineLevel="1">
      <c r="A4921" s="547"/>
      <c r="B4921" s="543" t="s">
        <v>89</v>
      </c>
      <c r="C4921" s="553" t="s">
        <v>2609</v>
      </c>
      <c r="D4921" s="554" t="s">
        <v>575</v>
      </c>
      <c r="E4921" s="554">
        <v>266</v>
      </c>
      <c r="F4921" s="555"/>
      <c r="G4921" s="556">
        <f>F4921*E4921</f>
        <v>0</v>
      </c>
    </row>
    <row r="4922" spans="1:7" outlineLevel="1">
      <c r="A4922" s="547"/>
      <c r="B4922" s="543" t="s">
        <v>89</v>
      </c>
      <c r="C4922" s="553"/>
      <c r="D4922" s="554"/>
      <c r="E4922" s="554"/>
      <c r="F4922" s="557"/>
      <c r="G4922" s="556"/>
    </row>
    <row r="4923" spans="1:7" ht="25.5" outlineLevel="1">
      <c r="A4923" s="547"/>
      <c r="B4923" s="543">
        <v>2</v>
      </c>
      <c r="C4923" s="553" t="s">
        <v>2610</v>
      </c>
      <c r="D4923" s="554"/>
      <c r="E4923" s="554"/>
      <c r="F4923" s="557"/>
      <c r="G4923" s="556"/>
    </row>
    <row r="4924" spans="1:7" outlineLevel="1">
      <c r="A4924" s="547"/>
      <c r="B4924" s="543" t="s">
        <v>89</v>
      </c>
      <c r="C4924" s="558" t="s">
        <v>2611</v>
      </c>
      <c r="D4924" s="554"/>
      <c r="E4924" s="554"/>
      <c r="F4924" s="557"/>
      <c r="G4924" s="556"/>
    </row>
    <row r="4925" spans="1:7" outlineLevel="1">
      <c r="A4925" s="547"/>
      <c r="B4925" s="543" t="s">
        <v>89</v>
      </c>
      <c r="C4925" s="558" t="s">
        <v>2612</v>
      </c>
      <c r="D4925" s="554"/>
      <c r="E4925" s="554"/>
      <c r="F4925" s="557"/>
      <c r="G4925" s="556"/>
    </row>
    <row r="4926" spans="1:7" outlineLevel="1">
      <c r="A4926" s="547"/>
      <c r="B4926" s="543" t="s">
        <v>89</v>
      </c>
      <c r="C4926" s="558" t="s">
        <v>2613</v>
      </c>
      <c r="D4926" s="554"/>
      <c r="E4926" s="554"/>
      <c r="F4926" s="557"/>
      <c r="G4926" s="556"/>
    </row>
    <row r="4927" spans="1:7" outlineLevel="1">
      <c r="A4927" s="547"/>
      <c r="B4927" s="543" t="s">
        <v>89</v>
      </c>
      <c r="C4927" s="558" t="s">
        <v>2614</v>
      </c>
      <c r="D4927" s="554"/>
      <c r="E4927" s="554"/>
      <c r="F4927" s="557"/>
      <c r="G4927" s="556"/>
    </row>
    <row r="4928" spans="1:7" outlineLevel="1">
      <c r="A4928" s="547"/>
      <c r="B4928" s="543" t="s">
        <v>89</v>
      </c>
      <c r="C4928" s="558" t="s">
        <v>2615</v>
      </c>
      <c r="D4928" s="554"/>
      <c r="E4928" s="554"/>
      <c r="F4928" s="557"/>
      <c r="G4928" s="556"/>
    </row>
    <row r="4929" spans="1:7" outlineLevel="1">
      <c r="A4929" s="547"/>
      <c r="B4929" s="543" t="s">
        <v>89</v>
      </c>
      <c r="C4929" s="558" t="s">
        <v>2616</v>
      </c>
      <c r="D4929" s="554"/>
      <c r="E4929" s="554"/>
      <c r="F4929" s="557"/>
      <c r="G4929" s="556"/>
    </row>
    <row r="4930" spans="1:7" ht="26.25" outlineLevel="1">
      <c r="A4930" s="547"/>
      <c r="B4930" s="543" t="s">
        <v>89</v>
      </c>
      <c r="C4930" s="559" t="s">
        <v>2617</v>
      </c>
      <c r="D4930" s="554" t="s">
        <v>575</v>
      </c>
      <c r="E4930" s="554">
        <v>133</v>
      </c>
      <c r="F4930" s="555"/>
      <c r="G4930" s="556"/>
    </row>
    <row r="4931" spans="1:7" outlineLevel="1">
      <c r="A4931" s="547"/>
      <c r="B4931" s="543" t="s">
        <v>89</v>
      </c>
      <c r="C4931" s="553"/>
      <c r="D4931" s="554"/>
      <c r="E4931" s="554"/>
      <c r="F4931" s="557"/>
      <c r="G4931" s="556"/>
    </row>
    <row r="4932" spans="1:7" ht="76.5" outlineLevel="1">
      <c r="A4932" s="542"/>
      <c r="B4932" s="543">
        <v>3</v>
      </c>
      <c r="C4932" s="560" t="s">
        <v>2618</v>
      </c>
      <c r="D4932" s="554" t="s">
        <v>132</v>
      </c>
      <c r="E4932" s="554">
        <v>304</v>
      </c>
      <c r="F4932" s="555"/>
      <c r="G4932" s="556">
        <f>F4932*E4932</f>
        <v>0</v>
      </c>
    </row>
    <row r="4933" spans="1:7" outlineLevel="1">
      <c r="A4933" s="232"/>
      <c r="B4933" s="543" t="s">
        <v>89</v>
      </c>
      <c r="C4933" s="561"/>
      <c r="D4933" s="549"/>
      <c r="E4933" s="550"/>
      <c r="F4933" s="562"/>
      <c r="G4933" s="563"/>
    </row>
    <row r="4934" spans="1:7" ht="51" outlineLevel="1">
      <c r="A4934" s="542"/>
      <c r="B4934" s="543">
        <v>4</v>
      </c>
      <c r="C4934" s="560" t="s">
        <v>2619</v>
      </c>
      <c r="D4934" s="554" t="s">
        <v>575</v>
      </c>
      <c r="E4934" s="554">
        <v>336</v>
      </c>
      <c r="F4934" s="555"/>
      <c r="G4934" s="556">
        <f>F4934*E4934</f>
        <v>0</v>
      </c>
    </row>
    <row r="4935" spans="1:7" outlineLevel="1">
      <c r="A4935" s="232"/>
      <c r="B4935" s="543" t="s">
        <v>89</v>
      </c>
      <c r="C4935" s="561"/>
      <c r="D4935" s="549"/>
      <c r="E4935" s="550"/>
      <c r="F4935" s="562"/>
      <c r="G4935" s="563"/>
    </row>
    <row r="4936" spans="1:7" outlineLevel="1">
      <c r="A4936" s="232"/>
      <c r="B4936" s="564"/>
      <c r="C4936" s="565"/>
      <c r="D4936" s="566"/>
      <c r="E4936" s="567"/>
      <c r="F4936" s="568"/>
      <c r="G4936" s="569"/>
    </row>
    <row r="4937" spans="1:7" ht="25.5" outlineLevel="1">
      <c r="A4937" s="570"/>
      <c r="B4937" s="564"/>
      <c r="C4937" s="571" t="s">
        <v>2620</v>
      </c>
      <c r="D4937" s="572"/>
      <c r="E4937" s="573"/>
      <c r="F4937" s="574"/>
      <c r="G4937" s="575">
        <f>SUM(G4913:G4936)</f>
        <v>0</v>
      </c>
    </row>
    <row r="4938" spans="1:7" outlineLevel="1">
      <c r="A4938" s="576"/>
      <c r="B4938" s="577"/>
      <c r="C4938" s="578"/>
      <c r="D4938" s="579"/>
      <c r="E4938" s="580"/>
      <c r="F4938" s="581"/>
      <c r="G4938" s="582"/>
    </row>
    <row r="4939" spans="1:7" outlineLevel="1">
      <c r="A4939" s="528"/>
      <c r="B4939" s="529" t="s">
        <v>2581</v>
      </c>
      <c r="C4939" s="530" t="s">
        <v>2582</v>
      </c>
      <c r="D4939" s="531"/>
      <c r="E4939" s="532"/>
      <c r="F4939" s="533"/>
      <c r="G4939" s="534"/>
    </row>
    <row r="4940" spans="1:7" outlineLevel="1">
      <c r="A4940" s="535"/>
      <c r="B4940" s="536"/>
      <c r="C4940" s="537"/>
      <c r="D4940" s="538"/>
      <c r="E4940" s="539"/>
      <c r="F4940" s="540"/>
      <c r="G4940" s="541"/>
    </row>
    <row r="4941" spans="1:7" outlineLevel="1">
      <c r="A4941" s="542"/>
      <c r="B4941" s="564">
        <v>5</v>
      </c>
      <c r="C4941" s="111" t="s">
        <v>2621</v>
      </c>
      <c r="D4941" s="542"/>
      <c r="E4941" s="542"/>
      <c r="F4941" s="583"/>
      <c r="G4941" s="542"/>
    </row>
    <row r="4942" spans="1:7" outlineLevel="1">
      <c r="A4942" s="542"/>
      <c r="B4942" s="564" t="s">
        <v>89</v>
      </c>
      <c r="C4942" s="111" t="s">
        <v>2622</v>
      </c>
      <c r="D4942" s="542"/>
      <c r="E4942" s="542"/>
      <c r="F4942" s="583"/>
      <c r="G4942" s="542"/>
    </row>
    <row r="4943" spans="1:7" outlineLevel="1">
      <c r="A4943" s="547"/>
      <c r="B4943" s="564" t="s">
        <v>89</v>
      </c>
      <c r="C4943" s="259" t="s">
        <v>2623</v>
      </c>
      <c r="D4943" s="566"/>
      <c r="E4943" s="567"/>
      <c r="F4943" s="584"/>
      <c r="G4943" s="585"/>
    </row>
    <row r="4944" spans="1:7" outlineLevel="1">
      <c r="A4944" s="547"/>
      <c r="B4944" s="564" t="s">
        <v>89</v>
      </c>
      <c r="C4944" s="560" t="s">
        <v>2624</v>
      </c>
      <c r="D4944" s="566"/>
      <c r="E4944" s="567"/>
      <c r="F4944" s="584"/>
      <c r="G4944" s="585"/>
    </row>
    <row r="4945" spans="1:7" outlineLevel="1">
      <c r="A4945" s="547"/>
      <c r="B4945" s="564" t="s">
        <v>89</v>
      </c>
      <c r="C4945" s="560" t="s">
        <v>2625</v>
      </c>
      <c r="D4945" s="566"/>
      <c r="E4945" s="567"/>
      <c r="F4945" s="584"/>
      <c r="G4945" s="585"/>
    </row>
    <row r="4946" spans="1:7" outlineLevel="1">
      <c r="A4946" s="547"/>
      <c r="B4946" s="564" t="s">
        <v>89</v>
      </c>
      <c r="C4946" s="560" t="s">
        <v>2626</v>
      </c>
      <c r="D4946" s="566"/>
      <c r="E4946" s="567"/>
      <c r="F4946" s="584"/>
      <c r="G4946" s="585"/>
    </row>
    <row r="4947" spans="1:7" outlineLevel="1">
      <c r="A4947" s="547"/>
      <c r="B4947" s="564" t="s">
        <v>89</v>
      </c>
      <c r="C4947" s="560" t="s">
        <v>2627</v>
      </c>
      <c r="D4947" s="566"/>
      <c r="E4947" s="567"/>
      <c r="F4947" s="584"/>
      <c r="G4947" s="585"/>
    </row>
    <row r="4948" spans="1:7" outlineLevel="1">
      <c r="A4948" s="547"/>
      <c r="B4948" s="564" t="s">
        <v>89</v>
      </c>
      <c r="C4948" s="560" t="s">
        <v>2628</v>
      </c>
      <c r="D4948" s="566"/>
      <c r="E4948" s="567"/>
      <c r="F4948" s="584"/>
      <c r="G4948" s="585"/>
    </row>
    <row r="4949" spans="1:7" outlineLevel="1">
      <c r="A4949" s="547"/>
      <c r="B4949" s="564" t="s">
        <v>89</v>
      </c>
      <c r="C4949" s="560" t="s">
        <v>2629</v>
      </c>
      <c r="D4949" s="566"/>
      <c r="E4949" s="567"/>
      <c r="F4949" s="584"/>
      <c r="G4949" s="585"/>
    </row>
    <row r="4950" spans="1:7" outlineLevel="1">
      <c r="A4950" s="547"/>
      <c r="B4950" s="564" t="s">
        <v>89</v>
      </c>
      <c r="C4950" s="560" t="s">
        <v>2630</v>
      </c>
      <c r="D4950" s="566"/>
      <c r="E4950" s="567"/>
      <c r="F4950" s="584"/>
      <c r="G4950" s="585"/>
    </row>
    <row r="4951" spans="1:7" outlineLevel="1">
      <c r="A4951" s="547"/>
      <c r="B4951" s="564" t="s">
        <v>89</v>
      </c>
      <c r="C4951" s="560" t="s">
        <v>2631</v>
      </c>
      <c r="D4951" s="566"/>
      <c r="E4951" s="567"/>
      <c r="F4951" s="584"/>
      <c r="G4951" s="585"/>
    </row>
    <row r="4952" spans="1:7" outlineLevel="1">
      <c r="A4952" s="547"/>
      <c r="B4952" s="564" t="s">
        <v>89</v>
      </c>
      <c r="C4952" s="560" t="s">
        <v>2632</v>
      </c>
      <c r="D4952" s="566"/>
      <c r="E4952" s="567"/>
      <c r="F4952" s="584"/>
      <c r="G4952" s="585"/>
    </row>
    <row r="4953" spans="1:7" outlineLevel="1">
      <c r="A4953" s="547"/>
      <c r="B4953" s="564" t="s">
        <v>89</v>
      </c>
      <c r="C4953" s="560" t="s">
        <v>2633</v>
      </c>
      <c r="D4953" s="566"/>
      <c r="E4953" s="567"/>
      <c r="F4953" s="584"/>
      <c r="G4953" s="585"/>
    </row>
    <row r="4954" spans="1:7" outlineLevel="1">
      <c r="A4954" s="547"/>
      <c r="B4954" s="564" t="s">
        <v>89</v>
      </c>
      <c r="C4954" s="560" t="s">
        <v>2634</v>
      </c>
      <c r="D4954" s="566"/>
      <c r="E4954" s="567"/>
      <c r="F4954" s="584"/>
      <c r="G4954" s="585"/>
    </row>
    <row r="4955" spans="1:7" outlineLevel="1">
      <c r="A4955" s="547"/>
      <c r="B4955" s="564" t="s">
        <v>89</v>
      </c>
      <c r="C4955" s="560" t="s">
        <v>2635</v>
      </c>
      <c r="D4955" s="566"/>
      <c r="E4955" s="567"/>
      <c r="F4955" s="584"/>
      <c r="G4955" s="585"/>
    </row>
    <row r="4956" spans="1:7" outlineLevel="1">
      <c r="A4956" s="547"/>
      <c r="B4956" s="564" t="s">
        <v>89</v>
      </c>
      <c r="C4956" s="560" t="s">
        <v>2636</v>
      </c>
      <c r="D4956" s="566"/>
      <c r="E4956" s="567"/>
      <c r="F4956" s="584"/>
      <c r="G4956" s="585"/>
    </row>
    <row r="4957" spans="1:7" outlineLevel="1">
      <c r="A4957" s="547"/>
      <c r="B4957" s="564" t="s">
        <v>89</v>
      </c>
      <c r="C4957" s="560" t="s">
        <v>2594</v>
      </c>
      <c r="D4957" s="566"/>
      <c r="E4957" s="567"/>
      <c r="F4957" s="584"/>
      <c r="G4957" s="585"/>
    </row>
    <row r="4958" spans="1:7" outlineLevel="1">
      <c r="A4958" s="547"/>
      <c r="B4958" s="564" t="s">
        <v>89</v>
      </c>
      <c r="C4958" s="560" t="s">
        <v>2637</v>
      </c>
      <c r="D4958" s="566"/>
      <c r="E4958" s="567"/>
      <c r="F4958" s="584"/>
      <c r="G4958" s="585"/>
    </row>
    <row r="4959" spans="1:7" outlineLevel="1">
      <c r="A4959" s="547"/>
      <c r="B4959" s="564" t="s">
        <v>89</v>
      </c>
      <c r="C4959" s="560" t="s">
        <v>2638</v>
      </c>
      <c r="D4959" s="566"/>
      <c r="E4959" s="567"/>
      <c r="F4959" s="584"/>
      <c r="G4959" s="585"/>
    </row>
    <row r="4960" spans="1:7" outlineLevel="1">
      <c r="A4960" s="547"/>
      <c r="B4960" s="564" t="s">
        <v>89</v>
      </c>
      <c r="C4960" s="560" t="s">
        <v>2639</v>
      </c>
      <c r="D4960" s="566"/>
      <c r="E4960" s="567"/>
      <c r="F4960" s="584"/>
      <c r="G4960" s="585"/>
    </row>
    <row r="4961" spans="1:7" outlineLevel="1">
      <c r="A4961" s="547"/>
      <c r="B4961" s="564" t="s">
        <v>89</v>
      </c>
      <c r="C4961" s="259" t="s">
        <v>2640</v>
      </c>
      <c r="D4961" s="566"/>
      <c r="E4961" s="567"/>
      <c r="F4961" s="584"/>
      <c r="G4961" s="585"/>
    </row>
    <row r="4962" spans="1:7" outlineLevel="1">
      <c r="A4962" s="547"/>
      <c r="B4962" s="564" t="s">
        <v>89</v>
      </c>
      <c r="C4962" s="560" t="s">
        <v>2641</v>
      </c>
      <c r="D4962" s="566"/>
      <c r="E4962" s="567"/>
      <c r="F4962" s="584"/>
      <c r="G4962" s="585"/>
    </row>
    <row r="4963" spans="1:7" ht="51.75" outlineLevel="1">
      <c r="A4963" s="535"/>
      <c r="B4963" s="564" t="s">
        <v>89</v>
      </c>
      <c r="C4963" s="586" t="s">
        <v>2642</v>
      </c>
      <c r="D4963" s="587"/>
      <c r="E4963" s="587"/>
      <c r="F4963" s="339"/>
      <c r="G4963" s="534"/>
    </row>
    <row r="4964" spans="1:7" ht="25.5" outlineLevel="1">
      <c r="A4964" s="547"/>
      <c r="B4964" s="564" t="s">
        <v>89</v>
      </c>
      <c r="C4964" s="259" t="s">
        <v>2643</v>
      </c>
      <c r="D4964" s="587" t="s">
        <v>132</v>
      </c>
      <c r="E4964" s="587">
        <v>1</v>
      </c>
      <c r="F4964" s="338"/>
      <c r="G4964" s="534">
        <f>F4964*E4964</f>
        <v>0</v>
      </c>
    </row>
    <row r="4965" spans="1:7" outlineLevel="1">
      <c r="A4965" s="547"/>
      <c r="B4965" s="564" t="s">
        <v>89</v>
      </c>
      <c r="C4965" s="560"/>
      <c r="D4965" s="566"/>
      <c r="E4965" s="567"/>
      <c r="F4965" s="584"/>
      <c r="G4965" s="585"/>
    </row>
    <row r="4966" spans="1:7" ht="51" outlineLevel="1">
      <c r="A4966" s="542"/>
      <c r="B4966" s="564">
        <v>6</v>
      </c>
      <c r="C4966" s="111" t="s">
        <v>2644</v>
      </c>
      <c r="D4966" s="587" t="s">
        <v>132</v>
      </c>
      <c r="E4966" s="587">
        <v>1</v>
      </c>
      <c r="F4966" s="338"/>
      <c r="G4966" s="534">
        <f>F4966*E4966</f>
        <v>0</v>
      </c>
    </row>
    <row r="4967" spans="1:7" outlineLevel="1">
      <c r="A4967" s="588"/>
      <c r="B4967" s="564" t="s">
        <v>89</v>
      </c>
      <c r="C4967" s="565"/>
      <c r="D4967" s="566"/>
      <c r="E4967" s="567"/>
      <c r="F4967" s="589"/>
      <c r="G4967" s="590"/>
    </row>
    <row r="4968" spans="1:7" outlineLevel="1">
      <c r="A4968" s="570"/>
      <c r="B4968" s="564"/>
      <c r="C4968" s="571" t="s">
        <v>2645</v>
      </c>
      <c r="D4968" s="572"/>
      <c r="E4968" s="573"/>
      <c r="F4968" s="574"/>
      <c r="G4968" s="575">
        <f>SUM(G4940:G4967)</f>
        <v>0</v>
      </c>
    </row>
    <row r="4969" spans="1:7" outlineLevel="1">
      <c r="A4969" s="535"/>
      <c r="B4969" s="591"/>
      <c r="C4969" s="592"/>
      <c r="D4969" s="593"/>
      <c r="E4969" s="594"/>
      <c r="F4969" s="568"/>
      <c r="G4969" s="595"/>
    </row>
    <row r="4970" spans="1:7" outlineLevel="1">
      <c r="A4970" s="528"/>
      <c r="B4970" s="529" t="s">
        <v>2583</v>
      </c>
      <c r="C4970" s="530" t="s">
        <v>2584</v>
      </c>
      <c r="D4970" s="531"/>
      <c r="E4970" s="532"/>
      <c r="F4970" s="533"/>
      <c r="G4970" s="534"/>
    </row>
    <row r="4971" spans="1:7" outlineLevel="1">
      <c r="A4971" s="535"/>
      <c r="B4971" s="536"/>
      <c r="C4971" s="537"/>
      <c r="D4971" s="538"/>
      <c r="E4971" s="539"/>
      <c r="F4971" s="540"/>
      <c r="G4971" s="541"/>
    </row>
    <row r="4972" spans="1:7" ht="25.5" outlineLevel="1">
      <c r="A4972" s="596"/>
      <c r="B4972" s="564">
        <v>7</v>
      </c>
      <c r="C4972" s="111" t="s">
        <v>2646</v>
      </c>
      <c r="D4972" s="597"/>
      <c r="E4972" s="598"/>
      <c r="F4972" s="599"/>
      <c r="G4972" s="600"/>
    </row>
    <row r="4973" spans="1:7" ht="25.5" outlineLevel="1">
      <c r="A4973" s="596"/>
      <c r="B4973" s="564"/>
      <c r="C4973" s="110" t="s">
        <v>2647</v>
      </c>
      <c r="D4973" s="601" t="s">
        <v>331</v>
      </c>
      <c r="E4973" s="602">
        <v>1</v>
      </c>
      <c r="F4973" s="599"/>
      <c r="G4973" s="600"/>
    </row>
    <row r="4974" spans="1:7" ht="25.5" outlineLevel="1">
      <c r="A4974" s="596"/>
      <c r="B4974" s="564"/>
      <c r="C4974" s="110" t="s">
        <v>2648</v>
      </c>
      <c r="D4974" s="601" t="s">
        <v>331</v>
      </c>
      <c r="E4974" s="602">
        <v>9</v>
      </c>
      <c r="F4974" s="599"/>
      <c r="G4974" s="600"/>
    </row>
    <row r="4975" spans="1:7" outlineLevel="1">
      <c r="A4975" s="596"/>
      <c r="B4975" s="564"/>
      <c r="C4975" s="110" t="s">
        <v>2649</v>
      </c>
      <c r="D4975" s="601" t="s">
        <v>331</v>
      </c>
      <c r="E4975" s="602">
        <v>9</v>
      </c>
      <c r="F4975" s="599"/>
      <c r="G4975" s="600"/>
    </row>
    <row r="4976" spans="1:7" ht="25.5" outlineLevel="1">
      <c r="A4976" s="596"/>
      <c r="B4976" s="564"/>
      <c r="C4976" s="110" t="s">
        <v>2650</v>
      </c>
      <c r="D4976" s="601" t="s">
        <v>331</v>
      </c>
      <c r="E4976" s="602">
        <v>2</v>
      </c>
      <c r="F4976" s="599"/>
      <c r="G4976" s="600"/>
    </row>
    <row r="4977" spans="1:7" outlineLevel="1">
      <c r="A4977" s="596"/>
      <c r="B4977" s="564"/>
      <c r="C4977" s="110" t="s">
        <v>2651</v>
      </c>
      <c r="D4977" s="601" t="s">
        <v>331</v>
      </c>
      <c r="E4977" s="602">
        <v>1</v>
      </c>
      <c r="F4977" s="599"/>
      <c r="G4977" s="600"/>
    </row>
    <row r="4978" spans="1:7" ht="25.5" outlineLevel="1">
      <c r="A4978" s="596"/>
      <c r="B4978" s="564"/>
      <c r="C4978" s="110" t="s">
        <v>2652</v>
      </c>
      <c r="D4978" s="601" t="s">
        <v>2653</v>
      </c>
      <c r="E4978" s="602">
        <v>1</v>
      </c>
      <c r="F4978" s="599"/>
      <c r="G4978" s="600"/>
    </row>
    <row r="4979" spans="1:7" outlineLevel="1">
      <c r="A4979" s="596"/>
      <c r="B4979" s="564"/>
      <c r="C4979" s="111" t="s">
        <v>2053</v>
      </c>
      <c r="D4979" s="603" t="s">
        <v>132</v>
      </c>
      <c r="E4979" s="604">
        <v>1</v>
      </c>
      <c r="F4979" s="605"/>
      <c r="G4979" s="606">
        <f>E4979*ROUND(F4979,2)</f>
        <v>0</v>
      </c>
    </row>
    <row r="4980" spans="1:7" outlineLevel="1">
      <c r="A4980" s="588"/>
      <c r="B4980" s="564"/>
      <c r="C4980" s="565"/>
      <c r="D4980" s="566"/>
      <c r="E4980" s="567"/>
      <c r="F4980" s="589"/>
      <c r="G4980" s="590"/>
    </row>
    <row r="4981" spans="1:7" ht="25.5" outlineLevel="1">
      <c r="A4981" s="542"/>
      <c r="B4981" s="564">
        <v>8</v>
      </c>
      <c r="C4981" s="111" t="s">
        <v>2654</v>
      </c>
      <c r="D4981" s="587" t="s">
        <v>582</v>
      </c>
      <c r="E4981" s="587">
        <v>80</v>
      </c>
      <c r="F4981" s="338"/>
      <c r="G4981" s="534">
        <f>F4981*E4981</f>
        <v>0</v>
      </c>
    </row>
    <row r="4982" spans="1:7" outlineLevel="1">
      <c r="A4982" s="588"/>
      <c r="B4982" s="564"/>
      <c r="C4982" s="565"/>
      <c r="D4982" s="566"/>
      <c r="E4982" s="567"/>
      <c r="F4982" s="589"/>
      <c r="G4982" s="590"/>
    </row>
    <row r="4983" spans="1:7" ht="51" outlineLevel="1">
      <c r="A4983" s="542"/>
      <c r="B4983" s="564">
        <v>9</v>
      </c>
      <c r="C4983" s="111" t="s">
        <v>2655</v>
      </c>
      <c r="D4983" s="587" t="s">
        <v>582</v>
      </c>
      <c r="E4983" s="587">
        <v>900</v>
      </c>
      <c r="F4983" s="338"/>
      <c r="G4983" s="534">
        <f>F4983*E4983</f>
        <v>0</v>
      </c>
    </row>
    <row r="4984" spans="1:7" outlineLevel="1">
      <c r="A4984" s="588"/>
      <c r="B4984" s="564" t="s">
        <v>89</v>
      </c>
      <c r="C4984" s="565"/>
      <c r="D4984" s="566"/>
      <c r="E4984" s="567"/>
      <c r="F4984" s="589"/>
      <c r="G4984" s="590"/>
    </row>
    <row r="4985" spans="1:7" ht="38.25" outlineLevel="1">
      <c r="A4985" s="542"/>
      <c r="B4985" s="564">
        <v>10</v>
      </c>
      <c r="C4985" s="111" t="s">
        <v>2656</v>
      </c>
      <c r="D4985" s="587" t="s">
        <v>582</v>
      </c>
      <c r="E4985" s="587">
        <v>25</v>
      </c>
      <c r="F4985" s="338"/>
      <c r="G4985" s="534">
        <f>F4985*E4985</f>
        <v>0</v>
      </c>
    </row>
    <row r="4986" spans="1:7" outlineLevel="1">
      <c r="A4986" s="588"/>
      <c r="B4986" s="564" t="s">
        <v>89</v>
      </c>
      <c r="C4986" s="565"/>
      <c r="D4986" s="566"/>
      <c r="E4986" s="567"/>
      <c r="F4986" s="589"/>
      <c r="G4986" s="590"/>
    </row>
    <row r="4987" spans="1:7" ht="25.5" outlineLevel="1">
      <c r="A4987" s="542"/>
      <c r="B4987" s="564">
        <v>11</v>
      </c>
      <c r="C4987" s="111" t="s">
        <v>2657</v>
      </c>
      <c r="D4987" s="587" t="s">
        <v>132</v>
      </c>
      <c r="E4987" s="587">
        <v>8</v>
      </c>
      <c r="F4987" s="338"/>
      <c r="G4987" s="534">
        <f>F4987*E4987</f>
        <v>0</v>
      </c>
    </row>
    <row r="4988" spans="1:7" outlineLevel="1">
      <c r="A4988" s="588"/>
      <c r="B4988" s="564"/>
      <c r="C4988" s="565"/>
      <c r="D4988" s="566"/>
      <c r="E4988" s="567"/>
      <c r="F4988" s="589"/>
      <c r="G4988" s="590"/>
    </row>
    <row r="4989" spans="1:7" outlineLevel="1">
      <c r="A4989" s="542"/>
      <c r="B4989" s="564">
        <v>12</v>
      </c>
      <c r="C4989" s="111" t="s">
        <v>2658</v>
      </c>
      <c r="D4989" s="587" t="s">
        <v>575</v>
      </c>
      <c r="E4989" s="587">
        <v>20</v>
      </c>
      <c r="F4989" s="338"/>
      <c r="G4989" s="534">
        <f>F4989*E4989</f>
        <v>0</v>
      </c>
    </row>
    <row r="4990" spans="1:7" outlineLevel="1">
      <c r="A4990" s="588"/>
      <c r="B4990" s="564" t="s">
        <v>89</v>
      </c>
      <c r="C4990" s="565"/>
      <c r="D4990" s="566"/>
      <c r="E4990" s="567"/>
      <c r="F4990" s="589"/>
      <c r="G4990" s="590"/>
    </row>
    <row r="4991" spans="1:7" outlineLevel="1">
      <c r="A4991" s="588"/>
      <c r="B4991" s="564">
        <v>13</v>
      </c>
      <c r="C4991" s="565" t="s">
        <v>2659</v>
      </c>
      <c r="D4991" s="587" t="s">
        <v>582</v>
      </c>
      <c r="E4991" s="587">
        <v>100</v>
      </c>
      <c r="F4991" s="338"/>
      <c r="G4991" s="534">
        <f>F4991*E4991</f>
        <v>0</v>
      </c>
    </row>
    <row r="4992" spans="1:7" outlineLevel="1">
      <c r="A4992" s="588"/>
      <c r="B4992" s="564"/>
      <c r="C4992" s="565"/>
      <c r="D4992" s="587"/>
      <c r="E4992" s="587"/>
      <c r="F4992" s="471"/>
      <c r="G4992" s="534"/>
    </row>
    <row r="4993" spans="1:7" outlineLevel="1">
      <c r="A4993" s="570"/>
      <c r="B4993" s="564"/>
      <c r="C4993" s="571" t="s">
        <v>2660</v>
      </c>
      <c r="D4993" s="572"/>
      <c r="E4993" s="573"/>
      <c r="F4993" s="574"/>
      <c r="G4993" s="607">
        <f>SUM(G4971:G4992)</f>
        <v>0</v>
      </c>
    </row>
    <row r="4994" spans="1:7" outlineLevel="1">
      <c r="A4994" s="608"/>
      <c r="B4994" s="564"/>
      <c r="C4994" s="111"/>
      <c r="D4994" s="587"/>
      <c r="E4994" s="587"/>
      <c r="F4994" s="339"/>
      <c r="G4994" s="534"/>
    </row>
    <row r="4995" spans="1:7" outlineLevel="1">
      <c r="A4995" s="608"/>
      <c r="B4995" s="529" t="s">
        <v>2585</v>
      </c>
      <c r="C4995" s="128" t="s">
        <v>2586</v>
      </c>
      <c r="D4995" s="587"/>
      <c r="E4995" s="587"/>
      <c r="F4995" s="339"/>
      <c r="G4995" s="534"/>
    </row>
    <row r="4996" spans="1:7" outlineLevel="1">
      <c r="A4996" s="608"/>
      <c r="B4996" s="564"/>
      <c r="C4996" s="128" t="s">
        <v>2661</v>
      </c>
      <c r="D4996" s="587"/>
      <c r="E4996" s="587"/>
      <c r="F4996" s="339"/>
      <c r="G4996" s="534"/>
    </row>
    <row r="4997" spans="1:7" outlineLevel="1">
      <c r="A4997" s="608"/>
      <c r="B4997" s="564"/>
      <c r="C4997" s="128"/>
      <c r="D4997" s="587"/>
      <c r="E4997" s="587"/>
      <c r="F4997" s="339"/>
      <c r="G4997" s="534"/>
    </row>
    <row r="4998" spans="1:7" ht="26.25" outlineLevel="1">
      <c r="A4998" s="609"/>
      <c r="B4998" s="564">
        <v>14</v>
      </c>
      <c r="C4998" s="357" t="s">
        <v>2662</v>
      </c>
      <c r="D4998" s="610"/>
      <c r="E4998" s="611"/>
      <c r="F4998" s="568"/>
      <c r="G4998" s="612"/>
    </row>
    <row r="4999" spans="1:7" ht="45" outlineLevel="1">
      <c r="A4999" s="609"/>
      <c r="B4999" s="564" t="s">
        <v>89</v>
      </c>
      <c r="C4999" s="233" t="s">
        <v>2663</v>
      </c>
      <c r="D4999" s="611" t="s">
        <v>575</v>
      </c>
      <c r="E4999" s="610">
        <v>2</v>
      </c>
      <c r="F4999" s="610"/>
      <c r="G4999" s="612"/>
    </row>
    <row r="5000" spans="1:7" outlineLevel="1">
      <c r="A5000" s="609"/>
      <c r="B5000" s="564" t="s">
        <v>89</v>
      </c>
      <c r="C5000" s="233" t="s">
        <v>2664</v>
      </c>
      <c r="D5000" s="611" t="s">
        <v>575</v>
      </c>
      <c r="E5000" s="610">
        <v>1</v>
      </c>
      <c r="F5000" s="610"/>
      <c r="G5000" s="612"/>
    </row>
    <row r="5001" spans="1:7" outlineLevel="1">
      <c r="A5001" s="609"/>
      <c r="B5001" s="564" t="s">
        <v>89</v>
      </c>
      <c r="C5001" s="233" t="s">
        <v>2665</v>
      </c>
      <c r="D5001" s="611" t="s">
        <v>575</v>
      </c>
      <c r="E5001" s="610">
        <v>1</v>
      </c>
      <c r="F5001" s="610"/>
      <c r="G5001" s="612"/>
    </row>
    <row r="5002" spans="1:7" outlineLevel="1">
      <c r="A5002" s="609"/>
      <c r="B5002" s="564" t="s">
        <v>89</v>
      </c>
      <c r="C5002" s="357" t="s">
        <v>2666</v>
      </c>
      <c r="D5002" s="611" t="s">
        <v>575</v>
      </c>
      <c r="E5002" s="610">
        <v>1</v>
      </c>
      <c r="F5002" s="610"/>
      <c r="G5002" s="612"/>
    </row>
    <row r="5003" spans="1:7" outlineLevel="1">
      <c r="A5003" s="609"/>
      <c r="B5003" s="564" t="s">
        <v>89</v>
      </c>
      <c r="C5003" s="233" t="s">
        <v>2667</v>
      </c>
      <c r="D5003" s="611" t="s">
        <v>575</v>
      </c>
      <c r="E5003" s="610">
        <v>1</v>
      </c>
      <c r="F5003" s="610"/>
      <c r="G5003" s="612"/>
    </row>
    <row r="5004" spans="1:7" outlineLevel="1">
      <c r="A5004" s="609"/>
      <c r="B5004" s="564" t="s">
        <v>89</v>
      </c>
      <c r="C5004" s="233" t="s">
        <v>2668</v>
      </c>
      <c r="D5004" s="611" t="s">
        <v>575</v>
      </c>
      <c r="E5004" s="610">
        <v>1</v>
      </c>
      <c r="F5004" s="610"/>
      <c r="G5004" s="612"/>
    </row>
    <row r="5005" spans="1:7" outlineLevel="1">
      <c r="A5005" s="609"/>
      <c r="B5005" s="564" t="s">
        <v>89</v>
      </c>
      <c r="C5005" s="233" t="s">
        <v>2669</v>
      </c>
      <c r="D5005" s="611" t="s">
        <v>575</v>
      </c>
      <c r="E5005" s="610">
        <v>1</v>
      </c>
      <c r="F5005" s="610"/>
      <c r="G5005" s="612"/>
    </row>
    <row r="5006" spans="1:7" outlineLevel="1">
      <c r="A5006" s="609"/>
      <c r="B5006" s="564" t="s">
        <v>89</v>
      </c>
      <c r="C5006" s="233" t="s">
        <v>2670</v>
      </c>
      <c r="D5006" s="611" t="s">
        <v>575</v>
      </c>
      <c r="E5006" s="610">
        <v>1</v>
      </c>
      <c r="F5006" s="610"/>
      <c r="G5006" s="612"/>
    </row>
    <row r="5007" spans="1:7" ht="30" outlineLevel="1">
      <c r="A5007" s="609"/>
      <c r="B5007" s="564" t="s">
        <v>89</v>
      </c>
      <c r="C5007" s="233" t="s">
        <v>2671</v>
      </c>
      <c r="D5007" s="611" t="s">
        <v>575</v>
      </c>
      <c r="E5007" s="610">
        <v>3</v>
      </c>
      <c r="F5007" s="610"/>
      <c r="G5007" s="612"/>
    </row>
    <row r="5008" spans="1:7" outlineLevel="1">
      <c r="A5008" s="609"/>
      <c r="B5008" s="564" t="s">
        <v>89</v>
      </c>
      <c r="C5008" s="233" t="s">
        <v>2672</v>
      </c>
      <c r="D5008" s="611" t="s">
        <v>575</v>
      </c>
      <c r="E5008" s="610">
        <v>3</v>
      </c>
      <c r="F5008" s="610"/>
      <c r="G5008" s="612"/>
    </row>
    <row r="5009" spans="1:7" outlineLevel="1">
      <c r="A5009" s="609"/>
      <c r="B5009" s="564" t="s">
        <v>89</v>
      </c>
      <c r="C5009" s="233" t="s">
        <v>2673</v>
      </c>
      <c r="D5009" s="611" t="s">
        <v>575</v>
      </c>
      <c r="E5009" s="610">
        <v>1</v>
      </c>
      <c r="F5009" s="610"/>
      <c r="G5009" s="612"/>
    </row>
    <row r="5010" spans="1:7" outlineLevel="1">
      <c r="A5010" s="609"/>
      <c r="B5010" s="564" t="s">
        <v>89</v>
      </c>
      <c r="C5010" s="357" t="s">
        <v>2674</v>
      </c>
      <c r="D5010" s="472" t="s">
        <v>132</v>
      </c>
      <c r="E5010" s="610">
        <v>2</v>
      </c>
      <c r="F5010" s="610"/>
      <c r="G5010" s="612"/>
    </row>
    <row r="5011" spans="1:7" outlineLevel="1">
      <c r="A5011" s="609"/>
      <c r="B5011" s="564" t="s">
        <v>89</v>
      </c>
      <c r="C5011" s="233" t="s">
        <v>2675</v>
      </c>
      <c r="D5011" s="611"/>
      <c r="E5011" s="610"/>
      <c r="F5011" s="610"/>
      <c r="G5011" s="612"/>
    </row>
    <row r="5012" spans="1:7" ht="28.5" outlineLevel="1">
      <c r="A5012" s="609"/>
      <c r="B5012" s="564" t="s">
        <v>89</v>
      </c>
      <c r="C5012" s="233" t="s">
        <v>2676</v>
      </c>
      <c r="D5012" s="611" t="s">
        <v>575</v>
      </c>
      <c r="E5012" s="610">
        <v>1</v>
      </c>
      <c r="F5012" s="610"/>
      <c r="G5012" s="612"/>
    </row>
    <row r="5013" spans="1:7" ht="30" outlineLevel="1">
      <c r="A5013" s="609"/>
      <c r="B5013" s="564" t="s">
        <v>89</v>
      </c>
      <c r="C5013" s="233" t="s">
        <v>2677</v>
      </c>
      <c r="D5013" s="611" t="s">
        <v>575</v>
      </c>
      <c r="E5013" s="610">
        <v>1</v>
      </c>
      <c r="F5013" s="610"/>
      <c r="G5013" s="612"/>
    </row>
    <row r="5014" spans="1:7" outlineLevel="1">
      <c r="A5014" s="609"/>
      <c r="B5014" s="564"/>
      <c r="C5014" s="233" t="s">
        <v>2678</v>
      </c>
      <c r="D5014" s="611" t="s">
        <v>575</v>
      </c>
      <c r="E5014" s="610">
        <v>3</v>
      </c>
      <c r="F5014" s="610"/>
      <c r="G5014" s="612"/>
    </row>
    <row r="5015" spans="1:7" outlineLevel="1">
      <c r="A5015" s="609"/>
      <c r="B5015" s="564"/>
      <c r="C5015" s="233" t="s">
        <v>2679</v>
      </c>
      <c r="D5015" s="611" t="s">
        <v>575</v>
      </c>
      <c r="E5015" s="610">
        <v>3</v>
      </c>
      <c r="F5015" s="610"/>
      <c r="G5015" s="612"/>
    </row>
    <row r="5016" spans="1:7" ht="30" outlineLevel="1">
      <c r="A5016" s="609"/>
      <c r="B5016" s="564" t="s">
        <v>89</v>
      </c>
      <c r="C5016" s="233" t="s">
        <v>2680</v>
      </c>
      <c r="D5016" s="611" t="s">
        <v>575</v>
      </c>
      <c r="E5016" s="610">
        <v>3</v>
      </c>
      <c r="F5016" s="610"/>
      <c r="G5016" s="612"/>
    </row>
    <row r="5017" spans="1:7" outlineLevel="1">
      <c r="A5017" s="542"/>
      <c r="B5017" s="564" t="s">
        <v>89</v>
      </c>
      <c r="C5017" s="111"/>
      <c r="D5017" s="613"/>
      <c r="E5017" s="613"/>
      <c r="F5017" s="587"/>
      <c r="G5017" s="534"/>
    </row>
    <row r="5018" spans="1:7" outlineLevel="1">
      <c r="A5018" s="542"/>
      <c r="B5018" s="564"/>
      <c r="C5018" s="128" t="s">
        <v>2681</v>
      </c>
      <c r="D5018" s="613"/>
      <c r="E5018" s="613"/>
      <c r="F5018" s="587"/>
      <c r="G5018" s="534"/>
    </row>
    <row r="5019" spans="1:7" outlineLevel="1">
      <c r="A5019" s="609"/>
      <c r="B5019" s="564" t="s">
        <v>89</v>
      </c>
      <c r="C5019" s="233" t="s">
        <v>2682</v>
      </c>
      <c r="D5019" s="611" t="s">
        <v>575</v>
      </c>
      <c r="E5019" s="610">
        <v>2</v>
      </c>
      <c r="F5019" s="610"/>
      <c r="G5019" s="612"/>
    </row>
    <row r="5020" spans="1:7" outlineLevel="1">
      <c r="A5020" s="609"/>
      <c r="B5020" s="564" t="s">
        <v>89</v>
      </c>
      <c r="C5020" s="233" t="s">
        <v>2683</v>
      </c>
      <c r="D5020" s="611" t="s">
        <v>575</v>
      </c>
      <c r="E5020" s="610">
        <v>1</v>
      </c>
      <c r="F5020" s="610"/>
      <c r="G5020" s="612"/>
    </row>
    <row r="5021" spans="1:7" outlineLevel="1">
      <c r="A5021" s="609"/>
      <c r="B5021" s="564" t="s">
        <v>89</v>
      </c>
      <c r="C5021" s="357" t="s">
        <v>2684</v>
      </c>
      <c r="D5021" s="611" t="s">
        <v>575</v>
      </c>
      <c r="E5021" s="610">
        <v>1</v>
      </c>
      <c r="F5021" s="610"/>
      <c r="G5021" s="612"/>
    </row>
    <row r="5022" spans="1:7" outlineLevel="1">
      <c r="A5022" s="609"/>
      <c r="B5022" s="564" t="s">
        <v>89</v>
      </c>
      <c r="C5022" s="357" t="s">
        <v>2685</v>
      </c>
      <c r="D5022" s="611" t="s">
        <v>575</v>
      </c>
      <c r="E5022" s="610">
        <v>1</v>
      </c>
      <c r="F5022" s="610"/>
      <c r="G5022" s="612"/>
    </row>
    <row r="5023" spans="1:7" outlineLevel="1">
      <c r="A5023" s="609"/>
      <c r="B5023" s="564" t="s">
        <v>89</v>
      </c>
      <c r="C5023" s="233" t="s">
        <v>2686</v>
      </c>
      <c r="D5023" s="611" t="s">
        <v>575</v>
      </c>
      <c r="E5023" s="610">
        <v>1</v>
      </c>
      <c r="F5023" s="610"/>
      <c r="G5023" s="612"/>
    </row>
    <row r="5024" spans="1:7" ht="26.25" outlineLevel="1">
      <c r="A5024" s="609"/>
      <c r="B5024" s="564" t="s">
        <v>89</v>
      </c>
      <c r="C5024" s="357" t="s">
        <v>2687</v>
      </c>
      <c r="D5024" s="611" t="s">
        <v>575</v>
      </c>
      <c r="E5024" s="610">
        <v>1</v>
      </c>
      <c r="F5024" s="610"/>
      <c r="G5024" s="612"/>
    </row>
    <row r="5025" spans="1:7" ht="26.25" outlineLevel="1">
      <c r="A5025" s="609"/>
      <c r="B5025" s="355"/>
      <c r="C5025" s="357" t="s">
        <v>2688</v>
      </c>
      <c r="D5025" s="611" t="s">
        <v>575</v>
      </c>
      <c r="E5025" s="610">
        <v>1</v>
      </c>
      <c r="F5025" s="610"/>
      <c r="G5025" s="612"/>
    </row>
    <row r="5026" spans="1:7" outlineLevel="1">
      <c r="A5026" s="609"/>
      <c r="B5026" s="355"/>
      <c r="C5026" s="357"/>
      <c r="D5026" s="611"/>
      <c r="E5026" s="610"/>
      <c r="F5026" s="610"/>
      <c r="G5026" s="612"/>
    </row>
    <row r="5027" spans="1:7" outlineLevel="1">
      <c r="A5027" s="609"/>
      <c r="B5027" s="355"/>
      <c r="C5027" s="357" t="s">
        <v>2689</v>
      </c>
      <c r="D5027" s="611" t="s">
        <v>575</v>
      </c>
      <c r="E5027" s="610">
        <v>1</v>
      </c>
      <c r="F5027" s="610"/>
      <c r="G5027" s="612"/>
    </row>
    <row r="5028" spans="1:7" outlineLevel="1">
      <c r="A5028" s="609"/>
      <c r="B5028" s="355"/>
      <c r="C5028" s="357" t="s">
        <v>2690</v>
      </c>
      <c r="D5028" s="611" t="s">
        <v>575</v>
      </c>
      <c r="E5028" s="610">
        <v>1</v>
      </c>
      <c r="F5028" s="610"/>
      <c r="G5028" s="612"/>
    </row>
    <row r="5029" spans="1:7" outlineLevel="1">
      <c r="A5029" s="609"/>
      <c r="B5029" s="355"/>
      <c r="C5029" s="233" t="s">
        <v>2691</v>
      </c>
      <c r="D5029" s="611" t="s">
        <v>575</v>
      </c>
      <c r="E5029" s="610">
        <v>1</v>
      </c>
      <c r="F5029" s="610"/>
      <c r="G5029" s="612"/>
    </row>
    <row r="5030" spans="1:7" outlineLevel="1">
      <c r="A5030" s="609"/>
      <c r="B5030" s="355"/>
      <c r="C5030" s="357" t="s">
        <v>2692</v>
      </c>
      <c r="D5030" s="611" t="s">
        <v>575</v>
      </c>
      <c r="E5030" s="610">
        <v>1</v>
      </c>
      <c r="F5030" s="610"/>
      <c r="G5030" s="612"/>
    </row>
    <row r="5031" spans="1:7" ht="28.5" outlineLevel="1">
      <c r="A5031" s="609"/>
      <c r="B5031" s="355"/>
      <c r="C5031" s="233" t="s">
        <v>2693</v>
      </c>
      <c r="D5031" s="611" t="s">
        <v>575</v>
      </c>
      <c r="E5031" s="610">
        <v>1</v>
      </c>
      <c r="F5031" s="610"/>
      <c r="G5031" s="612"/>
    </row>
    <row r="5032" spans="1:7" outlineLevel="1">
      <c r="A5032" s="609"/>
      <c r="B5032" s="355"/>
      <c r="C5032" s="357"/>
      <c r="D5032" s="611"/>
      <c r="E5032" s="610"/>
      <c r="F5032" s="610"/>
      <c r="G5032" s="612"/>
    </row>
    <row r="5033" spans="1:7" outlineLevel="1">
      <c r="A5033" s="542"/>
      <c r="B5033" s="564"/>
      <c r="C5033" s="128" t="s">
        <v>2694</v>
      </c>
      <c r="D5033" s="613"/>
      <c r="E5033" s="613"/>
      <c r="F5033" s="587"/>
      <c r="G5033" s="534"/>
    </row>
    <row r="5034" spans="1:7" ht="30" outlineLevel="1">
      <c r="A5034" s="609"/>
      <c r="B5034" s="355"/>
      <c r="C5034" s="233" t="s">
        <v>2695</v>
      </c>
      <c r="D5034" s="611" t="s">
        <v>575</v>
      </c>
      <c r="E5034" s="610">
        <v>1</v>
      </c>
      <c r="F5034" s="610"/>
      <c r="G5034" s="612"/>
    </row>
    <row r="5035" spans="1:7" outlineLevel="1">
      <c r="A5035" s="609"/>
      <c r="B5035" s="355"/>
      <c r="C5035" s="357" t="s">
        <v>2696</v>
      </c>
      <c r="D5035" s="611" t="s">
        <v>575</v>
      </c>
      <c r="E5035" s="610">
        <v>1</v>
      </c>
      <c r="F5035" s="610"/>
      <c r="G5035" s="612"/>
    </row>
    <row r="5036" spans="1:7" outlineLevel="1">
      <c r="A5036" s="609"/>
      <c r="B5036" s="355"/>
      <c r="C5036" s="233" t="s">
        <v>2697</v>
      </c>
      <c r="D5036" s="611" t="s">
        <v>575</v>
      </c>
      <c r="E5036" s="610">
        <v>2</v>
      </c>
      <c r="F5036" s="610"/>
      <c r="G5036" s="612"/>
    </row>
    <row r="5037" spans="1:7" outlineLevel="1">
      <c r="A5037" s="609"/>
      <c r="B5037" s="355"/>
      <c r="C5037" s="233" t="s">
        <v>2698</v>
      </c>
      <c r="D5037" s="611" t="s">
        <v>575</v>
      </c>
      <c r="E5037" s="610">
        <v>6</v>
      </c>
      <c r="F5037" s="610"/>
      <c r="G5037" s="612"/>
    </row>
    <row r="5038" spans="1:7" ht="45" outlineLevel="1">
      <c r="A5038" s="609"/>
      <c r="B5038" s="355"/>
      <c r="C5038" s="233" t="s">
        <v>2699</v>
      </c>
      <c r="D5038" s="611" t="s">
        <v>575</v>
      </c>
      <c r="E5038" s="610">
        <v>3</v>
      </c>
      <c r="F5038" s="610"/>
      <c r="G5038" s="612"/>
    </row>
    <row r="5039" spans="1:7" ht="45" outlineLevel="1">
      <c r="A5039" s="609"/>
      <c r="B5039" s="355"/>
      <c r="C5039" s="233" t="s">
        <v>2700</v>
      </c>
      <c r="D5039" s="611" t="s">
        <v>575</v>
      </c>
      <c r="E5039" s="610">
        <v>1</v>
      </c>
      <c r="F5039" s="610"/>
      <c r="G5039" s="612"/>
    </row>
    <row r="5040" spans="1:7" ht="26.25" outlineLevel="1">
      <c r="A5040" s="609"/>
      <c r="B5040" s="355"/>
      <c r="C5040" s="357" t="s">
        <v>2701</v>
      </c>
      <c r="D5040" s="611" t="s">
        <v>575</v>
      </c>
      <c r="E5040" s="610">
        <v>1</v>
      </c>
      <c r="F5040" s="610"/>
      <c r="G5040" s="612"/>
    </row>
    <row r="5041" spans="1:7" ht="26.25" outlineLevel="1">
      <c r="A5041" s="609"/>
      <c r="B5041" s="355"/>
      <c r="C5041" s="357" t="s">
        <v>2702</v>
      </c>
      <c r="D5041" s="611" t="s">
        <v>582</v>
      </c>
      <c r="E5041" s="610">
        <v>4</v>
      </c>
      <c r="F5041" s="610"/>
      <c r="G5041" s="612"/>
    </row>
    <row r="5042" spans="1:7" ht="26.25" outlineLevel="1">
      <c r="A5042" s="609"/>
      <c r="B5042" s="355"/>
      <c r="C5042" s="357" t="s">
        <v>2703</v>
      </c>
      <c r="D5042" s="611" t="s">
        <v>582</v>
      </c>
      <c r="E5042" s="610">
        <v>4</v>
      </c>
      <c r="F5042" s="610"/>
      <c r="G5042" s="612"/>
    </row>
    <row r="5043" spans="1:7" outlineLevel="1">
      <c r="A5043" s="609"/>
      <c r="B5043" s="355"/>
      <c r="C5043" s="357"/>
      <c r="D5043" s="610"/>
      <c r="E5043" s="611"/>
      <c r="F5043" s="568"/>
      <c r="G5043" s="612"/>
    </row>
    <row r="5044" spans="1:7" outlineLevel="1">
      <c r="A5044" s="542"/>
      <c r="B5044" s="564"/>
      <c r="C5044" s="614" t="s">
        <v>2704</v>
      </c>
      <c r="D5044" s="613"/>
      <c r="E5044" s="613"/>
      <c r="F5044" s="339"/>
      <c r="G5044" s="534"/>
    </row>
    <row r="5045" spans="1:7" outlineLevel="1">
      <c r="A5045" s="609"/>
      <c r="B5045" s="355" t="s">
        <v>89</v>
      </c>
      <c r="C5045" s="357" t="s">
        <v>2112</v>
      </c>
      <c r="D5045" s="610" t="s">
        <v>331</v>
      </c>
      <c r="E5045" s="611">
        <v>2</v>
      </c>
      <c r="F5045" s="568"/>
      <c r="G5045" s="612"/>
    </row>
    <row r="5046" spans="1:7" ht="30" outlineLevel="1">
      <c r="A5046" s="609"/>
      <c r="B5046" s="355" t="s">
        <v>89</v>
      </c>
      <c r="C5046" s="233" t="s">
        <v>2705</v>
      </c>
      <c r="D5046" s="610" t="s">
        <v>331</v>
      </c>
      <c r="E5046" s="611">
        <v>1</v>
      </c>
      <c r="F5046" s="568"/>
      <c r="G5046" s="612"/>
    </row>
    <row r="5047" spans="1:7" ht="51.75" outlineLevel="1">
      <c r="A5047" s="609"/>
      <c r="B5047" s="355" t="s">
        <v>89</v>
      </c>
      <c r="C5047" s="357" t="s">
        <v>2706</v>
      </c>
      <c r="D5047" s="610" t="s">
        <v>132</v>
      </c>
      <c r="E5047" s="611">
        <v>1</v>
      </c>
      <c r="F5047" s="568"/>
      <c r="G5047" s="612"/>
    </row>
    <row r="5048" spans="1:7" outlineLevel="1">
      <c r="A5048" s="609"/>
      <c r="B5048" s="355"/>
      <c r="C5048" s="357" t="s">
        <v>2707</v>
      </c>
      <c r="D5048" s="587" t="s">
        <v>132</v>
      </c>
      <c r="E5048" s="587">
        <v>1</v>
      </c>
      <c r="F5048" s="338"/>
      <c r="G5048" s="534">
        <f>F5048*E5048</f>
        <v>0</v>
      </c>
    </row>
    <row r="5049" spans="1:7" outlineLevel="1">
      <c r="A5049" s="535"/>
      <c r="B5049" s="564"/>
      <c r="C5049" s="111"/>
      <c r="D5049" s="587"/>
      <c r="E5049" s="587"/>
      <c r="F5049" s="339"/>
      <c r="G5049" s="534"/>
    </row>
    <row r="5050" spans="1:7" ht="25.5" outlineLevel="1">
      <c r="A5050" s="570"/>
      <c r="B5050" s="564"/>
      <c r="C5050" s="571" t="s">
        <v>2708</v>
      </c>
      <c r="D5050" s="572"/>
      <c r="E5050" s="573"/>
      <c r="F5050" s="574"/>
      <c r="G5050" s="607">
        <f>SUM(G4995:G5049)</f>
        <v>0</v>
      </c>
    </row>
    <row r="5051" spans="1:7" outlineLevel="1">
      <c r="A5051" s="535"/>
      <c r="B5051" s="564"/>
      <c r="C5051" s="592"/>
      <c r="D5051" s="593"/>
      <c r="E5051" s="594"/>
      <c r="F5051" s="568"/>
      <c r="G5051" s="595"/>
    </row>
    <row r="5052" spans="1:7" outlineLevel="1">
      <c r="A5052" s="528"/>
      <c r="B5052" s="529" t="s">
        <v>2587</v>
      </c>
      <c r="C5052" s="530" t="s">
        <v>2588</v>
      </c>
      <c r="D5052" s="531"/>
      <c r="E5052" s="532"/>
      <c r="F5052" s="533"/>
      <c r="G5052" s="534"/>
    </row>
    <row r="5053" spans="1:7" outlineLevel="1">
      <c r="A5053" s="588"/>
      <c r="B5053" s="564"/>
      <c r="C5053" s="565"/>
      <c r="D5053" s="566"/>
      <c r="E5053" s="567"/>
      <c r="F5053" s="589"/>
      <c r="G5053" s="590"/>
    </row>
    <row r="5054" spans="1:7" ht="38.25" outlineLevel="1">
      <c r="A5054" s="542"/>
      <c r="B5054" s="564">
        <v>15</v>
      </c>
      <c r="C5054" s="111" t="s">
        <v>2709</v>
      </c>
      <c r="D5054" s="587" t="s">
        <v>582</v>
      </c>
      <c r="E5054" s="587">
        <v>50</v>
      </c>
      <c r="F5054" s="254"/>
      <c r="G5054" s="534">
        <f>F5054*E5054</f>
        <v>0</v>
      </c>
    </row>
    <row r="5055" spans="1:7" outlineLevel="1">
      <c r="A5055" s="588"/>
      <c r="B5055" s="564" t="s">
        <v>89</v>
      </c>
      <c r="C5055" s="565"/>
      <c r="D5055" s="566"/>
      <c r="E5055" s="567"/>
      <c r="F5055" s="589"/>
      <c r="G5055" s="590"/>
    </row>
    <row r="5056" spans="1:7" outlineLevel="1">
      <c r="A5056" s="570"/>
      <c r="B5056" s="615"/>
      <c r="C5056" s="571" t="s">
        <v>2710</v>
      </c>
      <c r="D5056" s="572"/>
      <c r="E5056" s="573"/>
      <c r="F5056" s="574"/>
      <c r="G5056" s="607">
        <f>SUM(G5053:G5054)</f>
        <v>0</v>
      </c>
    </row>
    <row r="5057" spans="1:7" outlineLevel="1">
      <c r="A5057" s="535"/>
      <c r="B5057" s="616"/>
      <c r="C5057" s="617"/>
      <c r="D5057" s="593"/>
      <c r="E5057" s="594"/>
      <c r="F5057" s="568"/>
      <c r="G5057" s="595"/>
    </row>
    <row r="5058" spans="1:7" outlineLevel="1">
      <c r="A5058" s="528"/>
      <c r="B5058" s="529" t="s">
        <v>2589</v>
      </c>
      <c r="C5058" s="530" t="s">
        <v>2590</v>
      </c>
      <c r="D5058" s="531"/>
      <c r="E5058" s="532"/>
      <c r="F5058" s="533"/>
      <c r="G5058" s="534"/>
    </row>
    <row r="5059" spans="1:7" outlineLevel="1">
      <c r="A5059" s="528"/>
      <c r="B5059" s="529"/>
      <c r="C5059" s="530"/>
      <c r="D5059" s="531"/>
      <c r="E5059" s="532"/>
      <c r="F5059" s="533"/>
      <c r="G5059" s="534"/>
    </row>
    <row r="5060" spans="1:7" ht="25.5" outlineLevel="1">
      <c r="A5060" s="232"/>
      <c r="B5060" s="616" t="s">
        <v>315</v>
      </c>
      <c r="C5060" s="618" t="s">
        <v>2711</v>
      </c>
      <c r="D5060" s="587" t="s">
        <v>132</v>
      </c>
      <c r="E5060" s="587">
        <v>1</v>
      </c>
      <c r="F5060" s="254"/>
      <c r="G5060" s="534">
        <f>E5060*F5060</f>
        <v>0</v>
      </c>
    </row>
    <row r="5061" spans="1:7" outlineLevel="1">
      <c r="A5061" s="232"/>
      <c r="B5061" s="564"/>
      <c r="C5061" s="565"/>
      <c r="D5061" s="566"/>
      <c r="E5061" s="567"/>
      <c r="F5061" s="568"/>
      <c r="G5061" s="569"/>
    </row>
    <row r="5062" spans="1:7" ht="25.5" outlineLevel="1">
      <c r="A5062" s="570"/>
      <c r="B5062" s="615"/>
      <c r="C5062" s="571" t="s">
        <v>2712</v>
      </c>
      <c r="D5062" s="572"/>
      <c r="E5062" s="573"/>
      <c r="F5062" s="574"/>
      <c r="G5062" s="607">
        <f>SUM(G5060:G5061)</f>
        <v>0</v>
      </c>
    </row>
    <row r="5063" spans="1:7" outlineLevel="1">
      <c r="A5063" s="588"/>
      <c r="B5063" s="603"/>
      <c r="C5063" s="619"/>
      <c r="D5063" s="593"/>
      <c r="E5063" s="594"/>
      <c r="F5063" s="620"/>
      <c r="G5063" s="590"/>
    </row>
    <row r="5064" spans="1:7" outlineLevel="1">
      <c r="A5064" s="528"/>
      <c r="B5064" s="529" t="s">
        <v>2591</v>
      </c>
      <c r="C5064" s="530" t="s">
        <v>30</v>
      </c>
      <c r="D5064" s="531"/>
      <c r="E5064" s="532"/>
      <c r="F5064" s="533"/>
      <c r="G5064" s="534"/>
    </row>
    <row r="5065" spans="1:7" outlineLevel="1">
      <c r="A5065" s="542"/>
      <c r="B5065" s="564"/>
      <c r="C5065" s="111"/>
      <c r="D5065" s="587"/>
      <c r="E5065" s="587"/>
      <c r="F5065" s="471"/>
      <c r="G5065" s="534"/>
    </row>
    <row r="5066" spans="1:7" ht="38.25" outlineLevel="1">
      <c r="A5066" s="542"/>
      <c r="B5066" s="564">
        <v>16</v>
      </c>
      <c r="C5066" s="111" t="s">
        <v>2713</v>
      </c>
      <c r="D5066" s="587" t="s">
        <v>132</v>
      </c>
      <c r="E5066" s="587">
        <v>1</v>
      </c>
      <c r="F5066" s="254"/>
      <c r="G5066" s="534">
        <f>E5066*F5066</f>
        <v>0</v>
      </c>
    </row>
    <row r="5067" spans="1:7" ht="51" outlineLevel="1">
      <c r="A5067" s="542"/>
      <c r="B5067" s="564" t="s">
        <v>89</v>
      </c>
      <c r="C5067" s="111" t="s">
        <v>2714</v>
      </c>
      <c r="D5067" s="587"/>
      <c r="E5067" s="587"/>
      <c r="F5067" s="471"/>
      <c r="G5067" s="534"/>
    </row>
    <row r="5068" spans="1:7" outlineLevel="1">
      <c r="A5068" s="621"/>
      <c r="B5068" s="564" t="s">
        <v>89</v>
      </c>
      <c r="C5068" s="622"/>
      <c r="D5068" s="623"/>
      <c r="E5068" s="624"/>
      <c r="F5068" s="568"/>
      <c r="G5068" s="625"/>
    </row>
    <row r="5069" spans="1:7" ht="38.25" outlineLevel="1">
      <c r="A5069" s="542"/>
      <c r="B5069" s="564">
        <v>17</v>
      </c>
      <c r="C5069" s="111" t="s">
        <v>2715</v>
      </c>
      <c r="D5069" s="587" t="s">
        <v>132</v>
      </c>
      <c r="E5069" s="587">
        <v>1</v>
      </c>
      <c r="F5069" s="254"/>
      <c r="G5069" s="534">
        <f>F5069*E5069</f>
        <v>0</v>
      </c>
    </row>
    <row r="5070" spans="1:7" outlineLevel="1">
      <c r="A5070" s="626"/>
      <c r="B5070" s="564"/>
      <c r="C5070" s="627"/>
      <c r="D5070" s="628"/>
      <c r="E5070" s="629"/>
      <c r="F5070" s="584"/>
      <c r="G5070" s="585"/>
    </row>
    <row r="5071" spans="1:7" ht="25.5" outlineLevel="1">
      <c r="A5071" s="542"/>
      <c r="B5071" s="564">
        <v>18</v>
      </c>
      <c r="C5071" s="111" t="s">
        <v>2716</v>
      </c>
      <c r="D5071" s="587" t="s">
        <v>132</v>
      </c>
      <c r="E5071" s="587">
        <v>1</v>
      </c>
      <c r="F5071" s="254"/>
      <c r="G5071" s="534">
        <f>E5071*F5071</f>
        <v>0</v>
      </c>
    </row>
    <row r="5072" spans="1:7" outlineLevel="1">
      <c r="A5072" s="626"/>
      <c r="B5072" s="564" t="s">
        <v>89</v>
      </c>
      <c r="C5072" s="627"/>
      <c r="D5072" s="628"/>
      <c r="E5072" s="629"/>
      <c r="F5072" s="584"/>
      <c r="G5072" s="585"/>
    </row>
    <row r="5073" spans="1:7" ht="25.5" outlineLevel="1">
      <c r="A5073" s="542"/>
      <c r="B5073" s="564">
        <v>19</v>
      </c>
      <c r="C5073" s="111" t="s">
        <v>2717</v>
      </c>
      <c r="D5073" s="587" t="s">
        <v>132</v>
      </c>
      <c r="E5073" s="587">
        <v>1</v>
      </c>
      <c r="F5073" s="254"/>
      <c r="G5073" s="534">
        <f>E5073*F5073</f>
        <v>0</v>
      </c>
    </row>
    <row r="5074" spans="1:7" outlineLevel="1">
      <c r="A5074" s="626"/>
      <c r="B5074" s="630"/>
      <c r="C5074" s="631"/>
      <c r="D5074" s="632"/>
      <c r="E5074" s="633"/>
      <c r="F5074" s="634"/>
      <c r="G5074" s="625"/>
    </row>
    <row r="5075" spans="1:7" outlineLevel="1">
      <c r="A5075" s="570"/>
      <c r="B5075" s="615"/>
      <c r="C5075" s="571" t="s">
        <v>151</v>
      </c>
      <c r="D5075" s="572"/>
      <c r="E5075" s="573"/>
      <c r="F5075" s="574"/>
      <c r="G5075" s="607">
        <f>SUM(G5065:G5074)</f>
        <v>0</v>
      </c>
    </row>
    <row r="5076" spans="1:7" outlineLevel="1"/>
    <row r="5078" spans="1:7" ht="18.75">
      <c r="B5078" s="941" t="s">
        <v>19</v>
      </c>
      <c r="C5078" s="942" t="s">
        <v>8</v>
      </c>
      <c r="D5078" s="944" t="s">
        <v>20</v>
      </c>
      <c r="E5078" s="942"/>
      <c r="F5078" s="942"/>
      <c r="G5078" s="8"/>
    </row>
    <row r="5079" spans="1:7" ht="15.75" outlineLevel="1" thickBot="1">
      <c r="C5079" s="13"/>
      <c r="D5079" s="11"/>
    </row>
    <row r="5080" spans="1:7" outlineLevel="1">
      <c r="B5080" s="47" t="s">
        <v>1632</v>
      </c>
      <c r="C5080" s="635" t="s">
        <v>2718</v>
      </c>
      <c r="D5080" s="20"/>
      <c r="E5080" s="20"/>
      <c r="F5080" s="20"/>
      <c r="G5080" s="636">
        <f>+G5165</f>
        <v>0</v>
      </c>
    </row>
    <row r="5081" spans="1:7" outlineLevel="1">
      <c r="B5081" s="47" t="s">
        <v>1634</v>
      </c>
      <c r="C5081" s="343" t="s">
        <v>2719</v>
      </c>
      <c r="D5081" s="24"/>
      <c r="E5081" s="24"/>
      <c r="F5081" s="24"/>
      <c r="G5081" s="25">
        <f>+G5217</f>
        <v>0</v>
      </c>
    </row>
    <row r="5082" spans="1:7" outlineLevel="1">
      <c r="B5082" s="14" t="s">
        <v>1656</v>
      </c>
      <c r="C5082" s="343" t="s">
        <v>2720</v>
      </c>
      <c r="D5082" s="24"/>
      <c r="E5082" s="24"/>
      <c r="F5082" s="24"/>
      <c r="G5082" s="25">
        <f>+G5254</f>
        <v>0</v>
      </c>
    </row>
    <row r="5083" spans="1:7" ht="15.75" outlineLevel="1" thickBot="1">
      <c r="B5083" s="43"/>
      <c r="C5083" s="29"/>
      <c r="D5083" s="36"/>
      <c r="E5083" s="36"/>
      <c r="F5083" s="36"/>
      <c r="G5083" s="31"/>
    </row>
    <row r="5084" spans="1:7" ht="16.5" outlineLevel="1" thickTop="1" thickBot="1">
      <c r="B5084" s="43"/>
      <c r="C5084" s="38" t="s">
        <v>26</v>
      </c>
      <c r="D5084" s="53"/>
      <c r="E5084" s="53"/>
      <c r="F5084" s="53"/>
      <c r="G5084" s="40">
        <f>SUM(G5080:G5083)</f>
        <v>0</v>
      </c>
    </row>
    <row r="5085" spans="1:7" outlineLevel="1"/>
    <row r="5086" spans="1:7" outlineLevel="1">
      <c r="A5086" s="1"/>
      <c r="B5086" s="79" t="s">
        <v>82</v>
      </c>
      <c r="C5086" s="325" t="s">
        <v>83</v>
      </c>
      <c r="D5086" s="79" t="s">
        <v>84</v>
      </c>
      <c r="E5086" s="326" t="s">
        <v>85</v>
      </c>
      <c r="F5086" s="82" t="s">
        <v>86</v>
      </c>
      <c r="G5086" s="82" t="s">
        <v>1163</v>
      </c>
    </row>
    <row r="5087" spans="1:7" outlineLevel="1">
      <c r="B5087" s="331"/>
      <c r="C5087" s="1"/>
    </row>
    <row r="5088" spans="1:7" outlineLevel="1">
      <c r="B5088" s="83"/>
      <c r="C5088" s="147" t="s">
        <v>88</v>
      </c>
      <c r="D5088" s="12"/>
      <c r="E5088" s="175"/>
      <c r="F5088" s="92"/>
      <c r="G5088" s="92"/>
    </row>
    <row r="5089" spans="2:7" outlineLevel="1">
      <c r="B5089" s="83"/>
      <c r="C5089" s="2"/>
      <c r="D5089" s="12"/>
      <c r="E5089" s="175"/>
      <c r="F5089" s="92"/>
      <c r="G5089" s="92"/>
    </row>
    <row r="5090" spans="2:7" outlineLevel="1">
      <c r="B5090" s="83"/>
      <c r="C5090" s="465" t="s">
        <v>1954</v>
      </c>
      <c r="D5090" s="12"/>
      <c r="E5090" s="175"/>
      <c r="F5090" s="403"/>
      <c r="G5090" s="92"/>
    </row>
    <row r="5091" spans="2:7" outlineLevel="1">
      <c r="B5091" s="83"/>
      <c r="C5091" s="466" t="s">
        <v>1955</v>
      </c>
      <c r="D5091" s="12"/>
      <c r="E5091" s="175"/>
      <c r="F5091" s="403"/>
      <c r="G5091" s="92"/>
    </row>
    <row r="5092" spans="2:7" outlineLevel="1">
      <c r="B5092" s="83"/>
      <c r="C5092" s="465" t="s">
        <v>1956</v>
      </c>
      <c r="D5092" s="12"/>
      <c r="E5092" s="175"/>
      <c r="F5092" s="403"/>
      <c r="G5092" s="92"/>
    </row>
    <row r="5093" spans="2:7" outlineLevel="1">
      <c r="B5093" s="83"/>
      <c r="C5093" s="466" t="s">
        <v>1957</v>
      </c>
      <c r="D5093" s="12"/>
      <c r="E5093" s="175"/>
      <c r="F5093" s="403"/>
      <c r="G5093" s="92"/>
    </row>
    <row r="5094" spans="2:7" outlineLevel="1">
      <c r="B5094" s="83"/>
      <c r="C5094" s="466" t="s">
        <v>1958</v>
      </c>
      <c r="D5094" s="12"/>
      <c r="E5094" s="175"/>
      <c r="F5094" s="403"/>
      <c r="G5094" s="92"/>
    </row>
    <row r="5095" spans="2:7" outlineLevel="1">
      <c r="B5095" s="83"/>
      <c r="C5095" s="466" t="s">
        <v>1959</v>
      </c>
      <c r="D5095" s="12"/>
      <c r="E5095" s="175"/>
      <c r="F5095" s="403"/>
      <c r="G5095" s="92"/>
    </row>
    <row r="5096" spans="2:7" outlineLevel="1">
      <c r="B5096" s="83"/>
      <c r="C5096" s="466" t="s">
        <v>1960</v>
      </c>
      <c r="D5096" s="12"/>
      <c r="E5096" s="175"/>
      <c r="F5096" s="403"/>
      <c r="G5096" s="92"/>
    </row>
    <row r="5097" spans="2:7" outlineLevel="1">
      <c r="B5097" s="83"/>
      <c r="C5097" s="466" t="s">
        <v>1961</v>
      </c>
      <c r="D5097" s="12"/>
      <c r="E5097" s="175"/>
      <c r="F5097" s="403"/>
      <c r="G5097" s="92"/>
    </row>
    <row r="5098" spans="2:7" outlineLevel="1">
      <c r="B5098" s="83"/>
      <c r="C5098" s="466" t="s">
        <v>1962</v>
      </c>
      <c r="D5098" s="12"/>
      <c r="E5098" s="175"/>
      <c r="F5098" s="403"/>
      <c r="G5098" s="92"/>
    </row>
    <row r="5099" spans="2:7" outlineLevel="1">
      <c r="B5099" s="83"/>
      <c r="C5099" s="466" t="s">
        <v>1963</v>
      </c>
      <c r="D5099" s="12"/>
      <c r="E5099" s="175"/>
      <c r="F5099" s="403"/>
      <c r="G5099" s="92"/>
    </row>
    <row r="5100" spans="2:7" outlineLevel="1">
      <c r="B5100" s="83"/>
      <c r="C5100" s="466" t="s">
        <v>1964</v>
      </c>
      <c r="D5100" s="12"/>
      <c r="E5100" s="175"/>
      <c r="F5100" s="403"/>
      <c r="G5100" s="92"/>
    </row>
    <row r="5101" spans="2:7" outlineLevel="1">
      <c r="B5101" s="83"/>
      <c r="C5101" s="465" t="s">
        <v>1965</v>
      </c>
      <c r="D5101" s="12"/>
      <c r="E5101" s="175"/>
      <c r="F5101" s="403"/>
      <c r="G5101" s="92"/>
    </row>
    <row r="5102" spans="2:7" outlineLevel="1">
      <c r="B5102" s="83"/>
      <c r="C5102" s="465" t="s">
        <v>1966</v>
      </c>
      <c r="D5102" s="12"/>
      <c r="E5102" s="175"/>
      <c r="F5102" s="403"/>
      <c r="G5102" s="92"/>
    </row>
    <row r="5103" spans="2:7" outlineLevel="1">
      <c r="B5103" s="83"/>
      <c r="C5103" s="466" t="s">
        <v>1967</v>
      </c>
      <c r="D5103" s="12"/>
      <c r="E5103" s="175"/>
      <c r="F5103" s="403"/>
      <c r="G5103" s="92"/>
    </row>
    <row r="5104" spans="2:7" outlineLevel="1">
      <c r="B5104" s="83"/>
      <c r="C5104" s="465" t="s">
        <v>1968</v>
      </c>
      <c r="D5104" s="12"/>
      <c r="E5104" s="175"/>
      <c r="F5104" s="403"/>
      <c r="G5104" s="92"/>
    </row>
    <row r="5105" spans="1:7" outlineLevel="1">
      <c r="B5105" s="83"/>
      <c r="C5105" s="465" t="s">
        <v>1969</v>
      </c>
      <c r="D5105" s="12"/>
      <c r="E5105" s="175"/>
      <c r="F5105" s="403"/>
      <c r="G5105" s="92"/>
    </row>
    <row r="5106" spans="1:7" outlineLevel="1">
      <c r="B5106" s="83"/>
      <c r="C5106" s="465" t="s">
        <v>1970</v>
      </c>
      <c r="D5106" s="12"/>
      <c r="E5106" s="175"/>
      <c r="F5106" s="92"/>
      <c r="G5106" s="92"/>
    </row>
    <row r="5107" spans="1:7" outlineLevel="1">
      <c r="B5107" s="83"/>
      <c r="C5107" s="465" t="s">
        <v>1971</v>
      </c>
      <c r="D5107" s="12"/>
      <c r="E5107" s="175"/>
      <c r="F5107" s="92"/>
      <c r="G5107" s="92"/>
    </row>
    <row r="5108" spans="1:7" outlineLevel="1">
      <c r="B5108" s="83"/>
      <c r="C5108" s="465" t="s">
        <v>1972</v>
      </c>
      <c r="D5108" s="12"/>
      <c r="E5108" s="175"/>
      <c r="F5108" s="92"/>
      <c r="G5108" s="92"/>
    </row>
    <row r="5109" spans="1:7" outlineLevel="1"/>
    <row r="5110" spans="1:7" ht="24" outlineLevel="1">
      <c r="A5110" s="1"/>
      <c r="B5110" s="79" t="s">
        <v>82</v>
      </c>
      <c r="C5110" s="325" t="s">
        <v>83</v>
      </c>
      <c r="D5110" s="79" t="s">
        <v>84</v>
      </c>
      <c r="E5110" s="326" t="s">
        <v>85</v>
      </c>
      <c r="F5110" s="82" t="s">
        <v>86</v>
      </c>
      <c r="G5110" s="82" t="s">
        <v>87</v>
      </c>
    </row>
    <row r="5111" spans="1:7" outlineLevel="1">
      <c r="B5111" s="331"/>
      <c r="C5111" s="1"/>
    </row>
    <row r="5112" spans="1:7" outlineLevel="1">
      <c r="B5112" s="637" t="s">
        <v>1632</v>
      </c>
      <c r="C5112" s="147" t="s">
        <v>2718</v>
      </c>
      <c r="D5112" s="12"/>
      <c r="E5112" s="175"/>
      <c r="F5112" s="92"/>
      <c r="G5112" s="92"/>
    </row>
    <row r="5113" spans="1:7" ht="30" outlineLevel="1">
      <c r="B5113" s="332"/>
      <c r="C5113" s="2" t="s">
        <v>2721</v>
      </c>
      <c r="D5113" s="12"/>
      <c r="E5113" s="175"/>
      <c r="F5113" s="92"/>
      <c r="G5113" s="92"/>
    </row>
    <row r="5114" spans="1:7" outlineLevel="1">
      <c r="B5114" s="83"/>
      <c r="C5114" s="233"/>
      <c r="D5114" s="12"/>
      <c r="E5114" s="175"/>
      <c r="F5114" s="92"/>
      <c r="G5114" s="92"/>
    </row>
    <row r="5115" spans="1:7" ht="30" outlineLevel="1">
      <c r="B5115" s="83">
        <v>1</v>
      </c>
      <c r="C5115" s="2" t="s">
        <v>2722</v>
      </c>
      <c r="D5115" s="3" t="s">
        <v>575</v>
      </c>
      <c r="E5115" s="3">
        <v>1</v>
      </c>
      <c r="F5115" s="338"/>
      <c r="G5115" s="92">
        <f>E5115*F5115</f>
        <v>0</v>
      </c>
    </row>
    <row r="5116" spans="1:7" outlineLevel="1">
      <c r="B5116" s="83"/>
      <c r="C5116" s="2"/>
      <c r="D5116" s="3"/>
      <c r="E5116" s="3"/>
      <c r="F5116" s="92"/>
      <c r="G5116" s="92"/>
    </row>
    <row r="5117" spans="1:7" ht="30" outlineLevel="1">
      <c r="B5117" s="83">
        <v>2</v>
      </c>
      <c r="C5117" s="2" t="s">
        <v>2723</v>
      </c>
      <c r="D5117" s="3" t="s">
        <v>575</v>
      </c>
      <c r="E5117" s="3">
        <v>6</v>
      </c>
      <c r="F5117" s="338"/>
      <c r="G5117" s="92">
        <f>E5117*F5117</f>
        <v>0</v>
      </c>
    </row>
    <row r="5118" spans="1:7" outlineLevel="1">
      <c r="B5118" s="83"/>
      <c r="C5118" s="2"/>
      <c r="D5118" s="3"/>
      <c r="E5118" s="3"/>
      <c r="F5118" s="92"/>
      <c r="G5118" s="92"/>
    </row>
    <row r="5119" spans="1:7" outlineLevel="1">
      <c r="B5119" s="83">
        <v>3</v>
      </c>
      <c r="C5119" s="2" t="s">
        <v>2724</v>
      </c>
      <c r="D5119" s="3" t="s">
        <v>575</v>
      </c>
      <c r="E5119" s="3">
        <v>1</v>
      </c>
      <c r="F5119" s="338"/>
      <c r="G5119" s="92">
        <f>E5119*F5119</f>
        <v>0</v>
      </c>
    </row>
    <row r="5120" spans="1:7" outlineLevel="1">
      <c r="B5120" s="83" t="s">
        <v>89</v>
      </c>
      <c r="C5120" s="2"/>
      <c r="D5120" s="3"/>
      <c r="E5120" s="3"/>
      <c r="F5120" s="92"/>
      <c r="G5120" s="92"/>
    </row>
    <row r="5121" spans="2:7" outlineLevel="1">
      <c r="B5121" s="83">
        <v>4</v>
      </c>
      <c r="C5121" s="2" t="s">
        <v>2725</v>
      </c>
      <c r="D5121" s="3" t="s">
        <v>575</v>
      </c>
      <c r="E5121" s="3">
        <v>3</v>
      </c>
      <c r="F5121" s="338"/>
      <c r="G5121" s="92">
        <f>E5121*F5121</f>
        <v>0</v>
      </c>
    </row>
    <row r="5122" spans="2:7" outlineLevel="1">
      <c r="B5122" s="83" t="s">
        <v>89</v>
      </c>
      <c r="C5122" s="2"/>
      <c r="D5122" s="3"/>
      <c r="E5122" s="3"/>
      <c r="F5122" s="92"/>
      <c r="G5122" s="92"/>
    </row>
    <row r="5123" spans="2:7" outlineLevel="1">
      <c r="B5123" s="83">
        <v>5</v>
      </c>
      <c r="C5123" s="2" t="s">
        <v>2726</v>
      </c>
      <c r="D5123" s="3" t="s">
        <v>575</v>
      </c>
      <c r="E5123" s="3">
        <v>5</v>
      </c>
      <c r="F5123" s="338"/>
      <c r="G5123" s="92">
        <f>E5123*F5123</f>
        <v>0</v>
      </c>
    </row>
    <row r="5124" spans="2:7" outlineLevel="1">
      <c r="B5124" s="83" t="s">
        <v>89</v>
      </c>
      <c r="C5124" s="2"/>
      <c r="D5124" s="3"/>
      <c r="E5124" s="3"/>
      <c r="F5124" s="92"/>
      <c r="G5124" s="92"/>
    </row>
    <row r="5125" spans="2:7" outlineLevel="1">
      <c r="B5125" s="83">
        <v>6</v>
      </c>
      <c r="C5125" s="2" t="s">
        <v>2727</v>
      </c>
      <c r="D5125" s="3" t="s">
        <v>575</v>
      </c>
      <c r="E5125" s="3">
        <v>2</v>
      </c>
      <c r="F5125" s="338"/>
      <c r="G5125" s="92">
        <f>E5125*F5125</f>
        <v>0</v>
      </c>
    </row>
    <row r="5126" spans="2:7" outlineLevel="1">
      <c r="B5126" s="83" t="s">
        <v>89</v>
      </c>
      <c r="C5126" s="2"/>
      <c r="D5126" s="3"/>
      <c r="E5126" s="3"/>
      <c r="F5126" s="92"/>
      <c r="G5126" s="92"/>
    </row>
    <row r="5127" spans="2:7" outlineLevel="1">
      <c r="B5127" s="83">
        <v>7</v>
      </c>
      <c r="C5127" s="47" t="s">
        <v>2728</v>
      </c>
      <c r="D5127" s="3" t="s">
        <v>575</v>
      </c>
      <c r="E5127" s="3">
        <v>1</v>
      </c>
      <c r="F5127" s="338"/>
      <c r="G5127" s="92">
        <f>E5127*F5127</f>
        <v>0</v>
      </c>
    </row>
    <row r="5128" spans="2:7" outlineLevel="1">
      <c r="B5128" s="83" t="s">
        <v>89</v>
      </c>
      <c r="C5128" s="2"/>
      <c r="D5128" s="3"/>
      <c r="E5128" s="3"/>
      <c r="F5128" s="92"/>
      <c r="G5128" s="92"/>
    </row>
    <row r="5129" spans="2:7" outlineLevel="1">
      <c r="B5129" s="83">
        <v>8</v>
      </c>
      <c r="C5129" s="2" t="s">
        <v>2729</v>
      </c>
      <c r="D5129" s="3" t="s">
        <v>575</v>
      </c>
      <c r="E5129" s="3">
        <v>44</v>
      </c>
      <c r="F5129" s="338"/>
      <c r="G5129" s="92">
        <f>E5129*F5129</f>
        <v>0</v>
      </c>
    </row>
    <row r="5130" spans="2:7" outlineLevel="1">
      <c r="B5130" s="83" t="s">
        <v>89</v>
      </c>
      <c r="C5130" s="2"/>
      <c r="D5130" s="3"/>
      <c r="E5130" s="3"/>
      <c r="F5130" s="92"/>
      <c r="G5130" s="92"/>
    </row>
    <row r="5131" spans="2:7" outlineLevel="1">
      <c r="B5131" s="83">
        <v>9</v>
      </c>
      <c r="C5131" s="2" t="s">
        <v>2730</v>
      </c>
      <c r="D5131" s="3" t="s">
        <v>575</v>
      </c>
      <c r="E5131" s="3">
        <v>1</v>
      </c>
      <c r="F5131" s="338"/>
      <c r="G5131" s="92">
        <f>E5131*F5131</f>
        <v>0</v>
      </c>
    </row>
    <row r="5132" spans="2:7" outlineLevel="1">
      <c r="B5132" s="83" t="s">
        <v>89</v>
      </c>
      <c r="C5132" s="2"/>
      <c r="D5132" s="3"/>
      <c r="E5132" s="3"/>
      <c r="F5132" s="92"/>
      <c r="G5132" s="92"/>
    </row>
    <row r="5133" spans="2:7" ht="30" outlineLevel="1">
      <c r="B5133" s="83">
        <v>10</v>
      </c>
      <c r="C5133" s="2" t="s">
        <v>2731</v>
      </c>
      <c r="D5133" s="3" t="s">
        <v>575</v>
      </c>
      <c r="E5133" s="3">
        <v>1</v>
      </c>
      <c r="F5133" s="338"/>
      <c r="G5133" s="92">
        <f>E5133*F5133</f>
        <v>0</v>
      </c>
    </row>
    <row r="5134" spans="2:7" outlineLevel="1">
      <c r="B5134" s="83" t="s">
        <v>89</v>
      </c>
      <c r="C5134" s="2"/>
      <c r="D5134" s="3"/>
      <c r="E5134" s="3"/>
      <c r="F5134" s="92"/>
      <c r="G5134" s="92"/>
    </row>
    <row r="5135" spans="2:7" ht="30" outlineLevel="1">
      <c r="B5135" s="83">
        <v>11</v>
      </c>
      <c r="C5135" s="2" t="s">
        <v>2732</v>
      </c>
      <c r="D5135" s="3" t="s">
        <v>575</v>
      </c>
      <c r="E5135" s="3">
        <v>2</v>
      </c>
      <c r="F5135" s="338"/>
      <c r="G5135" s="92">
        <f>E5135*F5135</f>
        <v>0</v>
      </c>
    </row>
    <row r="5136" spans="2:7" outlineLevel="1">
      <c r="B5136" s="83" t="s">
        <v>89</v>
      </c>
      <c r="C5136" s="2"/>
      <c r="D5136" s="3"/>
      <c r="E5136" s="3"/>
      <c r="F5136" s="92"/>
      <c r="G5136" s="92"/>
    </row>
    <row r="5137" spans="2:7" ht="30" outlineLevel="1">
      <c r="B5137" s="83">
        <v>12</v>
      </c>
      <c r="C5137" s="2" t="s">
        <v>2733</v>
      </c>
      <c r="D5137" s="3" t="s">
        <v>575</v>
      </c>
      <c r="E5137" s="3">
        <v>1</v>
      </c>
      <c r="F5137" s="338"/>
      <c r="G5137" s="92">
        <f>E5137*F5137</f>
        <v>0</v>
      </c>
    </row>
    <row r="5138" spans="2:7" outlineLevel="1">
      <c r="B5138" s="83" t="s">
        <v>89</v>
      </c>
      <c r="C5138" s="2"/>
      <c r="D5138" s="3"/>
      <c r="E5138" s="3"/>
      <c r="F5138" s="92"/>
      <c r="G5138" s="92"/>
    </row>
    <row r="5139" spans="2:7" outlineLevel="1">
      <c r="B5139" s="83">
        <v>13</v>
      </c>
      <c r="C5139" s="2" t="s">
        <v>2734</v>
      </c>
      <c r="D5139" s="3" t="s">
        <v>575</v>
      </c>
      <c r="E5139" s="3">
        <v>2</v>
      </c>
      <c r="F5139" s="338"/>
      <c r="G5139" s="92">
        <f>E5139*F5139</f>
        <v>0</v>
      </c>
    </row>
    <row r="5140" spans="2:7" outlineLevel="1">
      <c r="B5140" s="83" t="s">
        <v>89</v>
      </c>
      <c r="C5140" s="2"/>
      <c r="D5140" s="3"/>
      <c r="E5140" s="3"/>
      <c r="F5140" s="92"/>
      <c r="G5140" s="92"/>
    </row>
    <row r="5141" spans="2:7" outlineLevel="1">
      <c r="B5141" s="83">
        <v>14</v>
      </c>
      <c r="C5141" s="2" t="s">
        <v>2735</v>
      </c>
      <c r="D5141" s="3" t="s">
        <v>575</v>
      </c>
      <c r="E5141" s="3">
        <v>1</v>
      </c>
      <c r="F5141" s="338"/>
      <c r="G5141" s="92">
        <f>E5141*F5141</f>
        <v>0</v>
      </c>
    </row>
    <row r="5142" spans="2:7" outlineLevel="1">
      <c r="B5142" s="83" t="s">
        <v>89</v>
      </c>
      <c r="C5142" s="2"/>
      <c r="D5142" s="3"/>
      <c r="E5142" s="3"/>
      <c r="F5142" s="92"/>
      <c r="G5142" s="92"/>
    </row>
    <row r="5143" spans="2:7" outlineLevel="1">
      <c r="B5143" s="83">
        <v>15</v>
      </c>
      <c r="C5143" s="2" t="s">
        <v>2736</v>
      </c>
      <c r="D5143" s="3" t="s">
        <v>575</v>
      </c>
      <c r="E5143" s="3">
        <v>1</v>
      </c>
      <c r="F5143" s="338"/>
      <c r="G5143" s="92">
        <f>E5143*F5143</f>
        <v>0</v>
      </c>
    </row>
    <row r="5144" spans="2:7" outlineLevel="1">
      <c r="B5144" s="83" t="s">
        <v>89</v>
      </c>
      <c r="C5144" s="2"/>
      <c r="D5144" s="3"/>
      <c r="E5144" s="3"/>
      <c r="F5144" s="92"/>
      <c r="G5144" s="92"/>
    </row>
    <row r="5145" spans="2:7" ht="30" outlineLevel="1">
      <c r="B5145" s="83">
        <v>16</v>
      </c>
      <c r="C5145" s="2" t="s">
        <v>2737</v>
      </c>
      <c r="D5145" s="3" t="s">
        <v>575</v>
      </c>
      <c r="E5145" s="3">
        <v>1</v>
      </c>
      <c r="F5145" s="338"/>
      <c r="G5145" s="92">
        <f>E5145*F5145</f>
        <v>0</v>
      </c>
    </row>
    <row r="5146" spans="2:7" outlineLevel="1">
      <c r="B5146" s="83" t="s">
        <v>89</v>
      </c>
      <c r="C5146" s="2"/>
      <c r="D5146" s="3"/>
      <c r="E5146" s="3"/>
      <c r="F5146" s="92"/>
      <c r="G5146" s="92"/>
    </row>
    <row r="5147" spans="2:7" outlineLevel="1">
      <c r="B5147" s="83">
        <v>17</v>
      </c>
      <c r="C5147" s="2" t="s">
        <v>2738</v>
      </c>
      <c r="D5147" s="3" t="s">
        <v>575</v>
      </c>
      <c r="E5147" s="3">
        <v>1</v>
      </c>
      <c r="F5147" s="338"/>
      <c r="G5147" s="92">
        <f>E5147*F5147</f>
        <v>0</v>
      </c>
    </row>
    <row r="5148" spans="2:7" outlineLevel="1">
      <c r="B5148" s="83"/>
      <c r="C5148" s="638"/>
      <c r="D5148" s="639"/>
      <c r="E5148" s="640"/>
      <c r="F5148" s="641"/>
      <c r="G5148" s="92"/>
    </row>
    <row r="5149" spans="2:7" outlineLevel="1">
      <c r="B5149" s="83">
        <v>18</v>
      </c>
      <c r="C5149" s="638" t="s">
        <v>2739</v>
      </c>
      <c r="D5149" s="639" t="s">
        <v>582</v>
      </c>
      <c r="E5149" s="640">
        <v>240</v>
      </c>
      <c r="F5149" s="338"/>
      <c r="G5149" s="92">
        <f>E5149*F5149</f>
        <v>0</v>
      </c>
    </row>
    <row r="5150" spans="2:7" outlineLevel="1">
      <c r="B5150" s="83"/>
      <c r="C5150" s="638"/>
      <c r="D5150" s="642"/>
      <c r="E5150" s="643"/>
      <c r="F5150" s="641"/>
      <c r="G5150" s="92"/>
    </row>
    <row r="5151" spans="2:7" ht="27" outlineLevel="1">
      <c r="B5151" s="83">
        <v>19</v>
      </c>
      <c r="C5151" s="638" t="s">
        <v>2740</v>
      </c>
      <c r="D5151" s="642" t="s">
        <v>582</v>
      </c>
      <c r="E5151" s="643">
        <v>1250</v>
      </c>
      <c r="F5151" s="338"/>
      <c r="G5151" s="92">
        <f>E5151*F5151</f>
        <v>0</v>
      </c>
    </row>
    <row r="5152" spans="2:7" outlineLevel="1">
      <c r="B5152" s="83"/>
      <c r="C5152" s="638"/>
      <c r="D5152" s="639"/>
      <c r="E5152" s="640"/>
      <c r="F5152" s="641"/>
      <c r="G5152" s="92"/>
    </row>
    <row r="5153" spans="1:7" outlineLevel="1">
      <c r="B5153" s="83">
        <v>20</v>
      </c>
      <c r="C5153" s="638" t="s">
        <v>2741</v>
      </c>
      <c r="D5153" s="642" t="s">
        <v>582</v>
      </c>
      <c r="E5153" s="643">
        <v>850</v>
      </c>
      <c r="F5153" s="338"/>
      <c r="G5153" s="92">
        <f>E5153*F5153</f>
        <v>0</v>
      </c>
    </row>
    <row r="5154" spans="1:7" outlineLevel="1">
      <c r="B5154" s="83" t="s">
        <v>89</v>
      </c>
      <c r="C5154" s="638"/>
      <c r="D5154" s="12"/>
      <c r="E5154" s="175"/>
      <c r="F5154" s="92"/>
      <c r="G5154" s="92"/>
    </row>
    <row r="5155" spans="1:7" outlineLevel="1">
      <c r="B5155" s="83"/>
      <c r="C5155" s="233"/>
      <c r="D5155" s="12"/>
      <c r="E5155" s="175"/>
      <c r="F5155" s="339"/>
      <c r="G5155" s="92"/>
    </row>
    <row r="5156" spans="1:7" outlineLevel="1">
      <c r="A5156" s="644"/>
      <c r="B5156" s="645" t="s">
        <v>2742</v>
      </c>
      <c r="C5156" s="644" t="s">
        <v>2743</v>
      </c>
      <c r="D5156" s="644"/>
      <c r="E5156" s="644"/>
      <c r="F5156" s="644"/>
      <c r="G5156" s="644"/>
    </row>
    <row r="5157" spans="1:7" outlineLevel="1">
      <c r="A5157" s="644"/>
      <c r="B5157" s="644"/>
      <c r="C5157" s="644"/>
      <c r="D5157" s="644"/>
      <c r="E5157" s="644"/>
      <c r="F5157" s="644"/>
      <c r="G5157" s="644"/>
    </row>
    <row r="5158" spans="1:7" ht="40.5" outlineLevel="1">
      <c r="B5158" s="83">
        <v>21</v>
      </c>
      <c r="C5158" s="638" t="s">
        <v>2744</v>
      </c>
      <c r="D5158" s="12" t="s">
        <v>132</v>
      </c>
      <c r="E5158" s="175">
        <v>1</v>
      </c>
      <c r="F5158" s="338"/>
      <c r="G5158" s="92">
        <f>E5158*F5158</f>
        <v>0</v>
      </c>
    </row>
    <row r="5159" spans="1:7" outlineLevel="1">
      <c r="B5159" s="83"/>
      <c r="C5159" s="638"/>
      <c r="D5159" s="12"/>
      <c r="E5159" s="175"/>
      <c r="F5159" s="92"/>
      <c r="G5159" s="92"/>
    </row>
    <row r="5160" spans="1:7" ht="27" outlineLevel="1">
      <c r="B5160" s="83">
        <v>22</v>
      </c>
      <c r="C5160" s="646" t="s">
        <v>2745</v>
      </c>
      <c r="D5160" s="12" t="s">
        <v>132</v>
      </c>
      <c r="E5160" s="175">
        <v>1</v>
      </c>
      <c r="F5160" s="338"/>
      <c r="G5160" s="92">
        <f>E5160*F5160</f>
        <v>0</v>
      </c>
    </row>
    <row r="5161" spans="1:7" outlineLevel="1">
      <c r="B5161" s="83"/>
      <c r="C5161" s="646"/>
      <c r="D5161" s="12"/>
      <c r="E5161" s="175"/>
      <c r="F5161" s="92"/>
      <c r="G5161" s="92"/>
    </row>
    <row r="5162" spans="1:7" ht="27" outlineLevel="1">
      <c r="B5162" s="83">
        <v>23</v>
      </c>
      <c r="C5162" s="646" t="s">
        <v>2746</v>
      </c>
      <c r="D5162" s="12" t="s">
        <v>132</v>
      </c>
      <c r="E5162" s="175">
        <v>1</v>
      </c>
      <c r="F5162" s="338"/>
      <c r="G5162" s="92">
        <f>E5162*F5162</f>
        <v>0</v>
      </c>
    </row>
    <row r="5163" spans="1:7" outlineLevel="1">
      <c r="B5163" s="83"/>
      <c r="C5163" s="2"/>
      <c r="D5163" s="12"/>
      <c r="E5163" s="175"/>
      <c r="F5163" s="92"/>
      <c r="G5163" s="92"/>
    </row>
    <row r="5164" spans="1:7" ht="15.75" outlineLevel="1" thickBot="1">
      <c r="B5164" s="83"/>
      <c r="C5164" s="153"/>
      <c r="D5164" s="135"/>
      <c r="E5164" s="333"/>
      <c r="F5164" s="138"/>
      <c r="G5164" s="138"/>
    </row>
    <row r="5165" spans="1:7" ht="27" outlineLevel="1" thickTop="1" thickBot="1">
      <c r="B5165" s="334"/>
      <c r="C5165" s="156" t="s">
        <v>2747</v>
      </c>
      <c r="D5165" s="140"/>
      <c r="E5165" s="335"/>
      <c r="F5165" s="336"/>
      <c r="G5165" s="143">
        <f>SUM(G5113:G5164)</f>
        <v>0</v>
      </c>
    </row>
    <row r="5166" spans="1:7" ht="15.75" outlineLevel="1" thickTop="1">
      <c r="B5166" s="83"/>
      <c r="C5166" s="2"/>
      <c r="D5166" s="12"/>
      <c r="E5166" s="175"/>
      <c r="F5166" s="92"/>
      <c r="G5166" s="92"/>
    </row>
    <row r="5167" spans="1:7" outlineLevel="1">
      <c r="B5167" s="83"/>
      <c r="C5167" s="2"/>
      <c r="D5167" s="12"/>
      <c r="E5167" s="175"/>
      <c r="F5167" s="92"/>
      <c r="G5167" s="92"/>
    </row>
    <row r="5168" spans="1:7" outlineLevel="1">
      <c r="A5168" s="644"/>
      <c r="B5168" s="645" t="s">
        <v>1634</v>
      </c>
      <c r="C5168" s="644" t="s">
        <v>2719</v>
      </c>
      <c r="D5168" s="644"/>
      <c r="E5168" s="644"/>
      <c r="F5168" s="644"/>
      <c r="G5168" s="644"/>
    </row>
    <row r="5169" spans="1:7" outlineLevel="1">
      <c r="A5169" s="644"/>
      <c r="B5169" s="644"/>
      <c r="C5169" s="647" t="s">
        <v>2748</v>
      </c>
      <c r="D5169" s="644"/>
      <c r="E5169" s="644"/>
      <c r="F5169" s="644"/>
      <c r="G5169" s="644"/>
    </row>
    <row r="5170" spans="1:7" outlineLevel="1">
      <c r="B5170" s="83"/>
      <c r="C5170" s="2"/>
      <c r="D5170" s="12"/>
      <c r="E5170" s="175"/>
      <c r="F5170" s="92"/>
      <c r="G5170" s="92"/>
    </row>
    <row r="5171" spans="1:7" outlineLevel="1">
      <c r="B5171" s="83">
        <v>24</v>
      </c>
      <c r="C5171" s="648" t="s">
        <v>2749</v>
      </c>
      <c r="D5171" s="649" t="s">
        <v>575</v>
      </c>
      <c r="E5171" s="643">
        <v>1</v>
      </c>
      <c r="F5171" s="338"/>
      <c r="G5171" s="92">
        <f>E5171*F5171</f>
        <v>0</v>
      </c>
    </row>
    <row r="5172" spans="1:7" outlineLevel="1">
      <c r="B5172" s="83"/>
      <c r="C5172" s="648"/>
      <c r="D5172" s="649"/>
      <c r="E5172" s="643"/>
      <c r="F5172" s="650"/>
      <c r="G5172" s="92"/>
    </row>
    <row r="5173" spans="1:7" ht="27" outlineLevel="1">
      <c r="B5173" s="83">
        <v>25</v>
      </c>
      <c r="C5173" s="648" t="s">
        <v>2750</v>
      </c>
      <c r="D5173" s="651" t="s">
        <v>575</v>
      </c>
      <c r="E5173" s="643">
        <v>1</v>
      </c>
      <c r="F5173" s="338"/>
      <c r="G5173" s="92">
        <f>E5173*F5173</f>
        <v>0</v>
      </c>
    </row>
    <row r="5174" spans="1:7" outlineLevel="1">
      <c r="B5174" s="83"/>
      <c r="C5174" s="648"/>
      <c r="D5174" s="649"/>
      <c r="E5174" s="643"/>
      <c r="F5174" s="650"/>
      <c r="G5174" s="92"/>
    </row>
    <row r="5175" spans="1:7" outlineLevel="1">
      <c r="B5175" s="83">
        <v>26</v>
      </c>
      <c r="C5175" s="648" t="s">
        <v>2751</v>
      </c>
      <c r="D5175" s="649" t="s">
        <v>575</v>
      </c>
      <c r="E5175" s="643">
        <v>1</v>
      </c>
      <c r="F5175" s="338"/>
      <c r="G5175" s="92">
        <f>E5175*F5175</f>
        <v>0</v>
      </c>
    </row>
    <row r="5176" spans="1:7" outlineLevel="1">
      <c r="B5176" s="83"/>
      <c r="C5176" s="648"/>
      <c r="D5176" s="649"/>
      <c r="E5176" s="643"/>
      <c r="F5176" s="339"/>
      <c r="G5176" s="92"/>
    </row>
    <row r="5177" spans="1:7" ht="27" outlineLevel="1">
      <c r="B5177" s="83">
        <v>27</v>
      </c>
      <c r="C5177" s="648" t="s">
        <v>2752</v>
      </c>
      <c r="D5177" s="651" t="s">
        <v>575</v>
      </c>
      <c r="E5177" s="643">
        <v>20</v>
      </c>
      <c r="F5177" s="338"/>
      <c r="G5177" s="92">
        <f>E5177*F5177</f>
        <v>0</v>
      </c>
    </row>
    <row r="5178" spans="1:7" outlineLevel="1">
      <c r="B5178" s="83"/>
      <c r="C5178" s="646"/>
      <c r="D5178" s="649"/>
      <c r="E5178" s="643"/>
      <c r="F5178" s="339"/>
      <c r="G5178" s="92"/>
    </row>
    <row r="5179" spans="1:7" outlineLevel="1">
      <c r="B5179" s="83">
        <v>28</v>
      </c>
      <c r="C5179" s="648" t="s">
        <v>2753</v>
      </c>
      <c r="D5179" s="651" t="s">
        <v>575</v>
      </c>
      <c r="E5179" s="643">
        <v>1</v>
      </c>
      <c r="F5179" s="338"/>
      <c r="G5179" s="92">
        <f>E5179*F5179</f>
        <v>0</v>
      </c>
    </row>
    <row r="5180" spans="1:7" outlineLevel="1">
      <c r="B5180" s="83"/>
      <c r="C5180" s="638"/>
      <c r="D5180" s="639"/>
      <c r="E5180" s="640"/>
      <c r="F5180" s="641"/>
      <c r="G5180" s="92"/>
    </row>
    <row r="5181" spans="1:7" ht="27" outlineLevel="1">
      <c r="B5181" s="83">
        <v>29</v>
      </c>
      <c r="C5181" s="638" t="s">
        <v>2754</v>
      </c>
      <c r="D5181" s="639" t="s">
        <v>575</v>
      </c>
      <c r="E5181" s="640">
        <v>2</v>
      </c>
      <c r="F5181" s="338"/>
      <c r="G5181" s="92">
        <f>E5181*F5181</f>
        <v>0</v>
      </c>
    </row>
    <row r="5182" spans="1:7" outlineLevel="1">
      <c r="B5182" s="83"/>
      <c r="C5182" s="638"/>
      <c r="D5182" s="639"/>
      <c r="E5182" s="640"/>
      <c r="F5182" s="641"/>
      <c r="G5182" s="92"/>
    </row>
    <row r="5183" spans="1:7" ht="27" outlineLevel="1">
      <c r="B5183" s="83">
        <v>30</v>
      </c>
      <c r="C5183" s="638" t="s">
        <v>2755</v>
      </c>
      <c r="D5183" s="639" t="s">
        <v>575</v>
      </c>
      <c r="E5183" s="640">
        <v>1</v>
      </c>
      <c r="F5183" s="338"/>
      <c r="G5183" s="92">
        <f>E5183*F5183</f>
        <v>0</v>
      </c>
    </row>
    <row r="5184" spans="1:7" outlineLevel="1">
      <c r="B5184" s="83"/>
      <c r="C5184" s="638"/>
      <c r="D5184" s="639"/>
      <c r="E5184" s="640"/>
      <c r="F5184" s="641"/>
      <c r="G5184" s="92"/>
    </row>
    <row r="5185" spans="2:7" ht="40.5" outlineLevel="1">
      <c r="B5185" s="83">
        <v>31</v>
      </c>
      <c r="C5185" s="648" t="s">
        <v>2756</v>
      </c>
      <c r="D5185" s="651" t="s">
        <v>575</v>
      </c>
      <c r="E5185" s="643">
        <v>13</v>
      </c>
      <c r="F5185" s="338"/>
      <c r="G5185" s="92">
        <f>E5185*F5185</f>
        <v>0</v>
      </c>
    </row>
    <row r="5186" spans="2:7" outlineLevel="1">
      <c r="B5186" s="83" t="s">
        <v>89</v>
      </c>
      <c r="C5186" s="648"/>
      <c r="D5186" s="649"/>
      <c r="E5186" s="643"/>
      <c r="F5186" s="652"/>
      <c r="G5186" s="92"/>
    </row>
    <row r="5187" spans="2:7" outlineLevel="1">
      <c r="B5187" s="83">
        <v>32</v>
      </c>
      <c r="C5187" s="648" t="s">
        <v>2757</v>
      </c>
      <c r="D5187" s="649" t="s">
        <v>575</v>
      </c>
      <c r="E5187" s="643">
        <v>13</v>
      </c>
      <c r="F5187" s="338"/>
      <c r="G5187" s="92">
        <f>E5187*F5187</f>
        <v>0</v>
      </c>
    </row>
    <row r="5188" spans="2:7" outlineLevel="1">
      <c r="B5188" s="83"/>
      <c r="C5188" s="638"/>
      <c r="D5188" s="639"/>
      <c r="E5188" s="640"/>
      <c r="F5188" s="641"/>
      <c r="G5188" s="92"/>
    </row>
    <row r="5189" spans="2:7" ht="40.5" outlineLevel="1">
      <c r="B5189" s="83">
        <v>33</v>
      </c>
      <c r="C5189" s="648" t="s">
        <v>2758</v>
      </c>
      <c r="D5189" s="651" t="s">
        <v>575</v>
      </c>
      <c r="E5189" s="643">
        <v>7</v>
      </c>
      <c r="F5189" s="338"/>
      <c r="G5189" s="92">
        <f>E5189*F5189</f>
        <v>0</v>
      </c>
    </row>
    <row r="5190" spans="2:7" outlineLevel="1">
      <c r="B5190" s="83"/>
      <c r="C5190" s="653"/>
      <c r="D5190" s="654"/>
      <c r="E5190" s="655"/>
      <c r="F5190" s="650"/>
      <c r="G5190" s="92"/>
    </row>
    <row r="5191" spans="2:7" outlineLevel="1">
      <c r="B5191" s="83">
        <v>34</v>
      </c>
      <c r="C5191" s="648" t="s">
        <v>2759</v>
      </c>
      <c r="D5191" s="649" t="s">
        <v>575</v>
      </c>
      <c r="E5191" s="643">
        <v>20</v>
      </c>
      <c r="F5191" s="338"/>
      <c r="G5191" s="92">
        <f>E5191*F5191</f>
        <v>0</v>
      </c>
    </row>
    <row r="5192" spans="2:7" outlineLevel="1">
      <c r="B5192" s="83"/>
      <c r="C5192" s="646"/>
      <c r="D5192" s="649"/>
      <c r="E5192" s="656"/>
      <c r="F5192" s="652"/>
      <c r="G5192" s="92"/>
    </row>
    <row r="5193" spans="2:7" outlineLevel="1">
      <c r="B5193" s="83">
        <v>35</v>
      </c>
      <c r="C5193" s="638" t="s">
        <v>2760</v>
      </c>
      <c r="D5193" s="639" t="s">
        <v>575</v>
      </c>
      <c r="E5193" s="640">
        <v>1</v>
      </c>
      <c r="F5193" s="338"/>
      <c r="G5193" s="92">
        <f>E5193*F5193</f>
        <v>0</v>
      </c>
    </row>
    <row r="5194" spans="2:7" outlineLevel="1">
      <c r="B5194" s="83"/>
      <c r="C5194" s="646"/>
      <c r="D5194" s="649"/>
      <c r="E5194" s="643"/>
      <c r="F5194" s="652"/>
      <c r="G5194" s="92"/>
    </row>
    <row r="5195" spans="2:7" outlineLevel="1">
      <c r="B5195" s="83">
        <v>36</v>
      </c>
      <c r="C5195" s="648" t="s">
        <v>2761</v>
      </c>
      <c r="D5195" s="639" t="s">
        <v>575</v>
      </c>
      <c r="E5195" s="640">
        <v>2</v>
      </c>
      <c r="F5195" s="338"/>
      <c r="G5195" s="92">
        <f>E5195*F5195</f>
        <v>0</v>
      </c>
    </row>
    <row r="5196" spans="2:7" outlineLevel="1">
      <c r="B5196" s="83" t="s">
        <v>89</v>
      </c>
      <c r="C5196" s="648"/>
      <c r="D5196" s="639"/>
      <c r="E5196" s="640"/>
      <c r="F5196" s="641"/>
      <c r="G5196" s="92"/>
    </row>
    <row r="5197" spans="2:7" ht="27" outlineLevel="1">
      <c r="B5197" s="83">
        <v>37</v>
      </c>
      <c r="C5197" s="648" t="s">
        <v>2762</v>
      </c>
      <c r="D5197" s="639" t="s">
        <v>575</v>
      </c>
      <c r="E5197" s="640">
        <v>1</v>
      </c>
      <c r="F5197" s="338"/>
      <c r="G5197" s="92">
        <f>E5197*F5197</f>
        <v>0</v>
      </c>
    </row>
    <row r="5198" spans="2:7" outlineLevel="1">
      <c r="B5198" s="83"/>
      <c r="C5198" s="648"/>
      <c r="D5198" s="639"/>
      <c r="E5198" s="640"/>
      <c r="F5198" s="641"/>
      <c r="G5198" s="92"/>
    </row>
    <row r="5199" spans="2:7" ht="27" outlineLevel="1">
      <c r="B5199" s="83">
        <v>38</v>
      </c>
      <c r="C5199" s="648" t="s">
        <v>2763</v>
      </c>
      <c r="D5199" s="639" t="s">
        <v>575</v>
      </c>
      <c r="E5199" s="640">
        <v>1</v>
      </c>
      <c r="F5199" s="338"/>
      <c r="G5199" s="92">
        <f>E5199*F5199</f>
        <v>0</v>
      </c>
    </row>
    <row r="5200" spans="2:7" outlineLevel="1">
      <c r="B5200" s="83"/>
      <c r="C5200" s="638"/>
      <c r="D5200" s="639"/>
      <c r="E5200" s="640"/>
      <c r="F5200" s="641"/>
      <c r="G5200" s="92"/>
    </row>
    <row r="5201" spans="1:7" outlineLevel="1">
      <c r="B5201" s="83">
        <v>39</v>
      </c>
      <c r="C5201" s="638" t="s">
        <v>2764</v>
      </c>
      <c r="D5201" s="639" t="s">
        <v>582</v>
      </c>
      <c r="E5201" s="640">
        <v>1200</v>
      </c>
      <c r="F5201" s="338"/>
      <c r="G5201" s="92">
        <f>E5201*F5201</f>
        <v>0</v>
      </c>
    </row>
    <row r="5202" spans="1:7" outlineLevel="1">
      <c r="B5202" s="83"/>
      <c r="C5202" s="638"/>
      <c r="D5202" s="639"/>
      <c r="E5202" s="640"/>
      <c r="F5202" s="641"/>
      <c r="G5202" s="92"/>
    </row>
    <row r="5203" spans="1:7" ht="27" outlineLevel="1">
      <c r="B5203" s="83">
        <v>40</v>
      </c>
      <c r="C5203" s="638" t="s">
        <v>2765</v>
      </c>
      <c r="D5203" s="642" t="s">
        <v>582</v>
      </c>
      <c r="E5203" s="643">
        <v>50</v>
      </c>
      <c r="F5203" s="338"/>
      <c r="G5203" s="92">
        <f>E5203*F5203</f>
        <v>0</v>
      </c>
    </row>
    <row r="5204" spans="1:7" outlineLevel="1">
      <c r="B5204" s="83"/>
      <c r="C5204" s="638"/>
      <c r="D5204" s="639"/>
      <c r="E5204" s="640"/>
      <c r="F5204" s="641"/>
      <c r="G5204" s="92"/>
    </row>
    <row r="5205" spans="1:7" outlineLevel="1">
      <c r="B5205" s="83">
        <v>41</v>
      </c>
      <c r="C5205" s="638" t="s">
        <v>2741</v>
      </c>
      <c r="D5205" s="642" t="s">
        <v>582</v>
      </c>
      <c r="E5205" s="643">
        <v>450</v>
      </c>
      <c r="F5205" s="338"/>
      <c r="G5205" s="92">
        <f>E5205*F5205</f>
        <v>0</v>
      </c>
    </row>
    <row r="5206" spans="1:7" outlineLevel="1">
      <c r="B5206" s="83"/>
      <c r="C5206" s="638"/>
      <c r="D5206" s="639"/>
      <c r="E5206" s="640"/>
      <c r="F5206" s="641"/>
      <c r="G5206" s="92"/>
    </row>
    <row r="5207" spans="1:7" outlineLevel="1">
      <c r="B5207" s="83">
        <v>42</v>
      </c>
      <c r="C5207" s="638" t="s">
        <v>2766</v>
      </c>
      <c r="D5207" s="642" t="s">
        <v>582</v>
      </c>
      <c r="E5207" s="643">
        <v>200</v>
      </c>
      <c r="F5207" s="338"/>
      <c r="G5207" s="92">
        <f>E5207*F5207</f>
        <v>0</v>
      </c>
    </row>
    <row r="5208" spans="1:7" outlineLevel="1">
      <c r="B5208" s="83"/>
      <c r="C5208" s="2"/>
      <c r="D5208" s="12"/>
      <c r="E5208" s="175"/>
      <c r="F5208" s="92"/>
      <c r="G5208" s="92"/>
    </row>
    <row r="5209" spans="1:7" outlineLevel="1">
      <c r="A5209" s="657"/>
      <c r="B5209" s="658" t="s">
        <v>2767</v>
      </c>
      <c r="C5209" s="644" t="s">
        <v>2768</v>
      </c>
      <c r="D5209" s="659"/>
      <c r="E5209" s="660"/>
      <c r="F5209" s="650"/>
      <c r="G5209" s="659"/>
    </row>
    <row r="5210" spans="1:7" outlineLevel="1">
      <c r="A5210" s="657"/>
      <c r="B5210" s="661"/>
      <c r="C5210" s="638"/>
      <c r="D5210" s="652"/>
      <c r="E5210" s="662"/>
      <c r="F5210" s="641"/>
      <c r="G5210" s="652"/>
    </row>
    <row r="5211" spans="1:7" ht="27" outlineLevel="1">
      <c r="A5211" s="657"/>
      <c r="B5211" s="83">
        <v>43</v>
      </c>
      <c r="C5211" s="646" t="s">
        <v>2769</v>
      </c>
      <c r="D5211" s="642" t="s">
        <v>132</v>
      </c>
      <c r="E5211" s="643">
        <v>1</v>
      </c>
      <c r="F5211" s="338"/>
      <c r="G5211" s="92">
        <f>E5211*F5211</f>
        <v>0</v>
      </c>
    </row>
    <row r="5212" spans="1:7" outlineLevel="1">
      <c r="A5212" s="663"/>
      <c r="B5212" s="661"/>
      <c r="C5212" s="638"/>
      <c r="D5212" s="652"/>
      <c r="E5212" s="662"/>
      <c r="F5212" s="641"/>
      <c r="G5212" s="664"/>
    </row>
    <row r="5213" spans="1:7" ht="67.5" outlineLevel="1">
      <c r="A5213" s="657"/>
      <c r="B5213" s="83">
        <v>44</v>
      </c>
      <c r="C5213" s="646" t="s">
        <v>2770</v>
      </c>
      <c r="D5213" s="642" t="s">
        <v>132</v>
      </c>
      <c r="E5213" s="643">
        <v>1</v>
      </c>
      <c r="F5213" s="338"/>
      <c r="G5213" s="92">
        <f>E5213*F5213</f>
        <v>0</v>
      </c>
    </row>
    <row r="5214" spans="1:7" outlineLevel="1">
      <c r="A5214" s="657"/>
      <c r="B5214" s="661"/>
      <c r="C5214" s="646"/>
      <c r="D5214" s="652"/>
      <c r="E5214" s="662"/>
      <c r="F5214" s="665"/>
      <c r="G5214" s="666"/>
    </row>
    <row r="5215" spans="1:7" outlineLevel="1">
      <c r="A5215" s="657"/>
      <c r="B5215" s="83">
        <v>45</v>
      </c>
      <c r="C5215" s="646" t="s">
        <v>2771</v>
      </c>
      <c r="D5215" s="642" t="s">
        <v>132</v>
      </c>
      <c r="E5215" s="643">
        <v>1</v>
      </c>
      <c r="F5215" s="338"/>
      <c r="G5215" s="92">
        <f>E5215*F5215</f>
        <v>0</v>
      </c>
    </row>
    <row r="5216" spans="1:7" ht="15.75" outlineLevel="1" thickBot="1">
      <c r="B5216" s="83"/>
      <c r="C5216" s="153"/>
      <c r="D5216" s="135"/>
      <c r="E5216" s="333"/>
      <c r="F5216" s="138"/>
      <c r="G5216" s="138"/>
    </row>
    <row r="5217" spans="1:7" ht="27" outlineLevel="1" thickTop="1" thickBot="1">
      <c r="B5217" s="334"/>
      <c r="C5217" s="156" t="s">
        <v>2772</v>
      </c>
      <c r="D5217" s="140"/>
      <c r="E5217" s="335"/>
      <c r="F5217" s="336"/>
      <c r="G5217" s="143">
        <f>SUM(G5168:G5216)</f>
        <v>0</v>
      </c>
    </row>
    <row r="5218" spans="1:7" ht="15.75" outlineLevel="1" thickTop="1">
      <c r="B5218" s="83"/>
      <c r="C5218" s="2"/>
      <c r="D5218" s="12"/>
      <c r="E5218" s="175"/>
      <c r="F5218" s="92"/>
      <c r="G5218" s="92"/>
    </row>
    <row r="5219" spans="1:7" outlineLevel="1">
      <c r="A5219" s="657"/>
      <c r="B5219" s="658" t="s">
        <v>1656</v>
      </c>
      <c r="C5219" s="644" t="s">
        <v>2720</v>
      </c>
      <c r="D5219" s="659"/>
      <c r="E5219" s="660"/>
      <c r="F5219" s="650"/>
      <c r="G5219" s="659"/>
    </row>
    <row r="5220" spans="1:7" ht="30" outlineLevel="1">
      <c r="B5220" s="83"/>
      <c r="C5220" s="233" t="s">
        <v>2773</v>
      </c>
      <c r="D5220" s="12"/>
      <c r="E5220" s="175"/>
      <c r="F5220" s="339"/>
      <c r="G5220" s="92"/>
    </row>
    <row r="5221" spans="1:7" outlineLevel="1">
      <c r="B5221" s="83"/>
      <c r="C5221" s="233"/>
      <c r="D5221" s="12"/>
      <c r="E5221" s="175"/>
      <c r="F5221" s="339"/>
      <c r="G5221" s="92"/>
    </row>
    <row r="5222" spans="1:7" ht="27" outlineLevel="1">
      <c r="A5222" s="657"/>
      <c r="B5222" s="83">
        <v>46</v>
      </c>
      <c r="C5222" s="638" t="s">
        <v>2774</v>
      </c>
      <c r="D5222" s="642" t="s">
        <v>575</v>
      </c>
      <c r="E5222" s="643">
        <v>1</v>
      </c>
      <c r="F5222" s="338"/>
      <c r="G5222" s="92">
        <f>E5222*F5222</f>
        <v>0</v>
      </c>
    </row>
    <row r="5223" spans="1:7" outlineLevel="1">
      <c r="A5223" s="657"/>
      <c r="B5223" s="667"/>
      <c r="C5223" s="638"/>
      <c r="D5223" s="652"/>
      <c r="E5223" s="662"/>
      <c r="F5223" s="668"/>
      <c r="G5223" s="668"/>
    </row>
    <row r="5224" spans="1:7" ht="27" outlineLevel="1">
      <c r="A5224" s="657"/>
      <c r="B5224" s="83">
        <v>47</v>
      </c>
      <c r="C5224" s="638" t="s">
        <v>2775</v>
      </c>
      <c r="D5224" s="642" t="s">
        <v>575</v>
      </c>
      <c r="E5224" s="643">
        <v>1</v>
      </c>
      <c r="F5224" s="338"/>
      <c r="G5224" s="92">
        <f>E5224*F5224</f>
        <v>0</v>
      </c>
    </row>
    <row r="5225" spans="1:7" outlineLevel="1">
      <c r="A5225" s="657"/>
      <c r="B5225" s="667"/>
      <c r="C5225" s="638"/>
      <c r="D5225" s="669"/>
      <c r="E5225" s="662"/>
      <c r="F5225" s="668"/>
      <c r="G5225" s="668"/>
    </row>
    <row r="5226" spans="1:7" outlineLevel="1">
      <c r="A5226" s="657"/>
      <c r="B5226" s="83">
        <v>48</v>
      </c>
      <c r="C5226" s="638" t="s">
        <v>2776</v>
      </c>
      <c r="D5226" s="642" t="s">
        <v>575</v>
      </c>
      <c r="E5226" s="643">
        <v>1</v>
      </c>
      <c r="F5226" s="338"/>
      <c r="G5226" s="92">
        <f>E5226*F5226</f>
        <v>0</v>
      </c>
    </row>
    <row r="5227" spans="1:7" outlineLevel="1">
      <c r="A5227" s="657"/>
      <c r="B5227" s="667"/>
      <c r="C5227" s="638"/>
      <c r="D5227" s="669"/>
      <c r="E5227" s="662"/>
      <c r="F5227" s="668"/>
      <c r="G5227" s="668"/>
    </row>
    <row r="5228" spans="1:7" ht="27" outlineLevel="1">
      <c r="A5228" s="657"/>
      <c r="B5228" s="83">
        <v>49</v>
      </c>
      <c r="C5228" s="638" t="s">
        <v>2777</v>
      </c>
      <c r="D5228" s="642" t="s">
        <v>132</v>
      </c>
      <c r="E5228" s="643">
        <v>1</v>
      </c>
      <c r="F5228" s="338"/>
      <c r="G5228" s="92">
        <f>E5228*F5228</f>
        <v>0</v>
      </c>
    </row>
    <row r="5229" spans="1:7" outlineLevel="1">
      <c r="A5229" s="657"/>
      <c r="B5229" s="667"/>
      <c r="C5229" s="638"/>
      <c r="D5229" s="669"/>
      <c r="E5229" s="662"/>
      <c r="F5229" s="668"/>
      <c r="G5229" s="668"/>
    </row>
    <row r="5230" spans="1:7" outlineLevel="1">
      <c r="A5230" s="657"/>
      <c r="B5230" s="83">
        <v>50</v>
      </c>
      <c r="C5230" s="638" t="s">
        <v>2778</v>
      </c>
      <c r="D5230" s="642" t="s">
        <v>575</v>
      </c>
      <c r="E5230" s="643">
        <v>1</v>
      </c>
      <c r="F5230" s="338"/>
      <c r="G5230" s="92">
        <f>E5230*F5230</f>
        <v>0</v>
      </c>
    </row>
    <row r="5231" spans="1:7" outlineLevel="1">
      <c r="A5231" s="657"/>
      <c r="B5231" s="667"/>
      <c r="C5231" s="638"/>
      <c r="D5231" s="669"/>
      <c r="E5231" s="662"/>
      <c r="F5231" s="668"/>
      <c r="G5231" s="668"/>
    </row>
    <row r="5232" spans="1:7" outlineLevel="1">
      <c r="A5232" s="657"/>
      <c r="B5232" s="83">
        <v>51</v>
      </c>
      <c r="C5232" s="638" t="s">
        <v>2779</v>
      </c>
      <c r="D5232" s="642" t="s">
        <v>575</v>
      </c>
      <c r="E5232" s="643">
        <v>1</v>
      </c>
      <c r="F5232" s="338"/>
      <c r="G5232" s="92">
        <f>E5232*F5232</f>
        <v>0</v>
      </c>
    </row>
    <row r="5233" spans="1:7" outlineLevel="1">
      <c r="A5233" s="657"/>
      <c r="B5233" s="667"/>
      <c r="C5233" s="638"/>
      <c r="D5233" s="669"/>
      <c r="E5233" s="662"/>
      <c r="F5233" s="668"/>
      <c r="G5233" s="668"/>
    </row>
    <row r="5234" spans="1:7" ht="40.5" outlineLevel="1">
      <c r="A5234" s="657"/>
      <c r="B5234" s="83">
        <v>52</v>
      </c>
      <c r="C5234" s="638" t="s">
        <v>2780</v>
      </c>
      <c r="D5234" s="642" t="s">
        <v>575</v>
      </c>
      <c r="E5234" s="643">
        <v>1</v>
      </c>
      <c r="F5234" s="338"/>
      <c r="G5234" s="92">
        <f>E5234*F5234</f>
        <v>0</v>
      </c>
    </row>
    <row r="5235" spans="1:7" outlineLevel="1">
      <c r="A5235" s="657"/>
      <c r="B5235" s="667"/>
      <c r="C5235" s="638"/>
      <c r="D5235" s="669"/>
      <c r="E5235" s="662"/>
      <c r="F5235" s="668"/>
      <c r="G5235" s="668"/>
    </row>
    <row r="5236" spans="1:7" outlineLevel="1">
      <c r="A5236" s="657"/>
      <c r="B5236" s="83">
        <v>53</v>
      </c>
      <c r="C5236" s="638" t="s">
        <v>2781</v>
      </c>
      <c r="D5236" s="642" t="s">
        <v>575</v>
      </c>
      <c r="E5236" s="643">
        <v>1</v>
      </c>
      <c r="F5236" s="338"/>
      <c r="G5236" s="92">
        <f>E5236*F5236</f>
        <v>0</v>
      </c>
    </row>
    <row r="5237" spans="1:7" outlineLevel="1">
      <c r="A5237" s="657"/>
      <c r="B5237" s="667"/>
      <c r="C5237" s="638"/>
      <c r="D5237" s="669"/>
      <c r="E5237" s="662"/>
      <c r="F5237" s="668"/>
      <c r="G5237" s="668"/>
    </row>
    <row r="5238" spans="1:7" outlineLevel="1">
      <c r="A5238" s="657"/>
      <c r="B5238" s="83">
        <v>54</v>
      </c>
      <c r="C5238" s="638" t="s">
        <v>2782</v>
      </c>
      <c r="D5238" s="642" t="s">
        <v>575</v>
      </c>
      <c r="E5238" s="643">
        <v>1</v>
      </c>
      <c r="F5238" s="338"/>
      <c r="G5238" s="92">
        <f>E5238*F5238</f>
        <v>0</v>
      </c>
    </row>
    <row r="5239" spans="1:7" outlineLevel="1">
      <c r="A5239" s="657"/>
      <c r="B5239" s="667"/>
      <c r="C5239" s="638"/>
      <c r="D5239" s="669"/>
      <c r="E5239" s="662"/>
      <c r="F5239" s="668"/>
      <c r="G5239" s="668"/>
    </row>
    <row r="5240" spans="1:7" outlineLevel="1">
      <c r="A5240" s="657"/>
      <c r="B5240" s="83">
        <v>55</v>
      </c>
      <c r="C5240" s="638" t="s">
        <v>2764</v>
      </c>
      <c r="D5240" s="642" t="s">
        <v>582</v>
      </c>
      <c r="E5240" s="643">
        <v>15</v>
      </c>
      <c r="F5240" s="338"/>
      <c r="G5240" s="92">
        <f>E5240*F5240</f>
        <v>0</v>
      </c>
    </row>
    <row r="5241" spans="1:7" outlineLevel="1">
      <c r="A5241" s="657"/>
      <c r="B5241" s="667"/>
      <c r="C5241" s="638"/>
      <c r="D5241" s="669"/>
      <c r="E5241" s="662"/>
      <c r="F5241" s="668"/>
      <c r="G5241" s="668"/>
    </row>
    <row r="5242" spans="1:7" ht="27" outlineLevel="1">
      <c r="A5242" s="657"/>
      <c r="B5242" s="83">
        <v>56</v>
      </c>
      <c r="C5242" s="638" t="s">
        <v>2783</v>
      </c>
      <c r="D5242" s="642" t="s">
        <v>582</v>
      </c>
      <c r="E5242" s="643">
        <v>15</v>
      </c>
      <c r="F5242" s="338"/>
      <c r="G5242" s="92">
        <f>E5242*F5242</f>
        <v>0</v>
      </c>
    </row>
    <row r="5243" spans="1:7" outlineLevel="1">
      <c r="A5243" s="657"/>
      <c r="B5243" s="667"/>
      <c r="C5243" s="638"/>
      <c r="D5243" s="669"/>
      <c r="E5243" s="662"/>
      <c r="F5243" s="668"/>
      <c r="G5243" s="668"/>
    </row>
    <row r="5244" spans="1:7" outlineLevel="1">
      <c r="A5244" s="657"/>
      <c r="B5244" s="83">
        <v>57</v>
      </c>
      <c r="C5244" s="638" t="s">
        <v>2741</v>
      </c>
      <c r="D5244" s="642" t="s">
        <v>582</v>
      </c>
      <c r="E5244" s="643">
        <v>18</v>
      </c>
      <c r="F5244" s="338"/>
      <c r="G5244" s="92">
        <f>E5244*F5244</f>
        <v>0</v>
      </c>
    </row>
    <row r="5245" spans="1:7" outlineLevel="1">
      <c r="B5245" s="83"/>
      <c r="C5245" s="2"/>
      <c r="D5245" s="12"/>
      <c r="E5245" s="175"/>
      <c r="F5245" s="92"/>
      <c r="G5245" s="92"/>
    </row>
    <row r="5246" spans="1:7" outlineLevel="1">
      <c r="A5246" s="657"/>
      <c r="B5246" s="658" t="s">
        <v>2784</v>
      </c>
      <c r="C5246" s="644" t="s">
        <v>2785</v>
      </c>
      <c r="D5246" s="659"/>
      <c r="E5246" s="660"/>
      <c r="F5246" s="650"/>
      <c r="G5246" s="659"/>
    </row>
    <row r="5247" spans="1:7" outlineLevel="1">
      <c r="A5247" s="657"/>
      <c r="B5247" s="667"/>
      <c r="C5247" s="638"/>
      <c r="D5247" s="652"/>
      <c r="E5247" s="662"/>
      <c r="F5247" s="641"/>
      <c r="G5247" s="641"/>
    </row>
    <row r="5248" spans="1:7" ht="40.5" outlineLevel="1">
      <c r="A5248" s="657"/>
      <c r="B5248" s="667">
        <v>1</v>
      </c>
      <c r="C5248" s="638" t="s">
        <v>2786</v>
      </c>
      <c r="D5248" s="642" t="s">
        <v>132</v>
      </c>
      <c r="E5248" s="643">
        <v>1</v>
      </c>
      <c r="F5248" s="338"/>
      <c r="G5248" s="92">
        <f>E5248*F5248</f>
        <v>0</v>
      </c>
    </row>
    <row r="5249" spans="1:7" outlineLevel="1">
      <c r="A5249" s="657"/>
      <c r="B5249" s="667"/>
      <c r="C5249" s="638"/>
      <c r="D5249" s="652"/>
      <c r="E5249" s="662"/>
      <c r="F5249" s="641"/>
      <c r="G5249" s="641"/>
    </row>
    <row r="5250" spans="1:7" ht="27" outlineLevel="1">
      <c r="A5250" s="657"/>
      <c r="B5250" s="667">
        <v>2</v>
      </c>
      <c r="C5250" s="638" t="s">
        <v>2787</v>
      </c>
      <c r="D5250" s="642" t="s">
        <v>132</v>
      </c>
      <c r="E5250" s="643">
        <v>1</v>
      </c>
      <c r="F5250" s="338"/>
      <c r="G5250" s="92">
        <f>E5250*F5250</f>
        <v>0</v>
      </c>
    </row>
    <row r="5251" spans="1:7" outlineLevel="1">
      <c r="A5251" s="657"/>
      <c r="B5251" s="667"/>
      <c r="C5251" s="638"/>
      <c r="D5251" s="652"/>
      <c r="E5251" s="662"/>
      <c r="F5251" s="641"/>
      <c r="G5251" s="641"/>
    </row>
    <row r="5252" spans="1:7" ht="40.5" outlineLevel="1">
      <c r="A5252" s="657"/>
      <c r="B5252" s="667">
        <v>3</v>
      </c>
      <c r="C5252" s="638" t="s">
        <v>2788</v>
      </c>
      <c r="D5252" s="642" t="s">
        <v>132</v>
      </c>
      <c r="E5252" s="643">
        <v>1</v>
      </c>
      <c r="F5252" s="338"/>
      <c r="G5252" s="92">
        <f>E5252*F5252</f>
        <v>0</v>
      </c>
    </row>
    <row r="5253" spans="1:7" ht="15.75" outlineLevel="1" thickBot="1">
      <c r="B5253" s="83"/>
      <c r="C5253" s="153"/>
      <c r="D5253" s="135"/>
      <c r="E5253" s="333"/>
      <c r="F5253" s="138"/>
      <c r="G5253" s="138"/>
    </row>
    <row r="5254" spans="1:7" ht="27" outlineLevel="1" thickTop="1" thickBot="1">
      <c r="B5254" s="334"/>
      <c r="C5254" s="156" t="s">
        <v>2789</v>
      </c>
      <c r="D5254" s="140"/>
      <c r="E5254" s="335"/>
      <c r="F5254" s="336"/>
      <c r="G5254" s="143">
        <f>SUM(G5220:G5253)</f>
        <v>0</v>
      </c>
    </row>
    <row r="5255" spans="1:7" ht="15.75" thickTop="1"/>
    <row r="5256" spans="1:7" ht="18.75">
      <c r="B5256" s="941" t="s">
        <v>21</v>
      </c>
      <c r="C5256" s="949" t="s">
        <v>8</v>
      </c>
      <c r="D5256" s="950" t="s">
        <v>22</v>
      </c>
      <c r="E5256" s="942"/>
      <c r="F5256" s="942"/>
      <c r="G5256" s="942"/>
    </row>
    <row r="5257" spans="1:7" ht="15.75" outlineLevel="2" thickBot="1"/>
    <row r="5258" spans="1:7" ht="15.75" outlineLevel="2" thickBot="1">
      <c r="A5258" s="670"/>
      <c r="B5258" s="671" t="s">
        <v>29</v>
      </c>
      <c r="C5258" s="672" t="s">
        <v>30</v>
      </c>
      <c r="D5258" s="673"/>
      <c r="E5258" s="673"/>
      <c r="F5258" s="673"/>
      <c r="G5258" s="674"/>
    </row>
    <row r="5259" spans="1:7" ht="16.5" outlineLevel="2" thickTop="1" thickBot="1">
      <c r="A5259" s="670"/>
      <c r="B5259" s="675"/>
      <c r="C5259" s="676" t="s">
        <v>1633</v>
      </c>
      <c r="D5259" s="677"/>
      <c r="E5259" s="677"/>
      <c r="F5259" s="677"/>
      <c r="G5259" s="678">
        <f>+G5311</f>
        <v>0</v>
      </c>
    </row>
    <row r="5260" spans="1:7" outlineLevel="2">
      <c r="A5260" s="670"/>
      <c r="B5260" s="675"/>
      <c r="C5260" s="679"/>
      <c r="D5260" s="680"/>
      <c r="E5260" s="680"/>
      <c r="F5260" s="680"/>
      <c r="G5260" s="681"/>
    </row>
    <row r="5261" spans="1:7" ht="15.75" outlineLevel="2" thickBot="1">
      <c r="A5261" s="670"/>
      <c r="B5261" s="675"/>
      <c r="C5261" s="679"/>
      <c r="D5261" s="680"/>
      <c r="E5261" s="680"/>
      <c r="F5261" s="680"/>
      <c r="G5261" s="681"/>
    </row>
    <row r="5262" spans="1:7" outlineLevel="2">
      <c r="A5262" s="670"/>
      <c r="B5262" s="671" t="s">
        <v>31</v>
      </c>
      <c r="C5262" s="682" t="s">
        <v>22</v>
      </c>
      <c r="D5262" s="683"/>
      <c r="E5262" s="683"/>
      <c r="F5262" s="683"/>
      <c r="G5262" s="684"/>
    </row>
    <row r="5263" spans="1:7" outlineLevel="2">
      <c r="A5263" s="670"/>
      <c r="B5263" s="675" t="s">
        <v>33</v>
      </c>
      <c r="C5263" s="685" t="s">
        <v>2790</v>
      </c>
      <c r="D5263" s="686"/>
      <c r="E5263" s="686"/>
      <c r="F5263" s="686"/>
      <c r="G5263" s="687">
        <f>+G5703</f>
        <v>0</v>
      </c>
    </row>
    <row r="5264" spans="1:7" outlineLevel="2">
      <c r="A5264" s="670"/>
      <c r="B5264" s="675" t="s">
        <v>2791</v>
      </c>
      <c r="C5264" s="685" t="s">
        <v>2792</v>
      </c>
      <c r="D5264" s="686"/>
      <c r="E5264" s="686"/>
      <c r="F5264" s="686"/>
      <c r="G5264" s="687">
        <f>+G5937</f>
        <v>0</v>
      </c>
    </row>
    <row r="5265" spans="1:7" outlineLevel="2">
      <c r="A5265" s="670"/>
      <c r="B5265" s="675" t="s">
        <v>2793</v>
      </c>
      <c r="C5265" s="685" t="s">
        <v>2794</v>
      </c>
      <c r="D5265" s="686"/>
      <c r="E5265" s="686"/>
      <c r="F5265" s="686"/>
      <c r="G5265" s="687">
        <f>+G6103</f>
        <v>0</v>
      </c>
    </row>
    <row r="5266" spans="1:7" outlineLevel="2">
      <c r="A5266" s="670"/>
      <c r="B5266" s="675" t="s">
        <v>39</v>
      </c>
      <c r="C5266" s="685" t="s">
        <v>2795</v>
      </c>
      <c r="D5266" s="686"/>
      <c r="E5266" s="686"/>
      <c r="F5266" s="686"/>
      <c r="G5266" s="687">
        <f>+G6165</f>
        <v>0</v>
      </c>
    </row>
    <row r="5267" spans="1:7" outlineLevel="2">
      <c r="A5267" s="670"/>
      <c r="B5267" s="675" t="s">
        <v>2796</v>
      </c>
      <c r="C5267" s="685" t="s">
        <v>2797</v>
      </c>
      <c r="D5267" s="686"/>
      <c r="E5267" s="686"/>
      <c r="F5267" s="686"/>
      <c r="G5267" s="687">
        <f>+G6254</f>
        <v>0</v>
      </c>
    </row>
    <row r="5268" spans="1:7" ht="15.75" outlineLevel="2" thickBot="1">
      <c r="A5268" s="670"/>
      <c r="B5268" s="671"/>
      <c r="C5268" s="688"/>
      <c r="D5268" s="689"/>
      <c r="E5268" s="689"/>
      <c r="F5268" s="689"/>
      <c r="G5268" s="690"/>
    </row>
    <row r="5269" spans="1:7" ht="16.5" outlineLevel="2" thickTop="1" thickBot="1">
      <c r="A5269" s="670"/>
      <c r="B5269" s="671"/>
      <c r="C5269" s="676" t="s">
        <v>2798</v>
      </c>
      <c r="D5269" s="677"/>
      <c r="E5269" s="677"/>
      <c r="F5269" s="677"/>
      <c r="G5269" s="678">
        <f>SUM(G5262:G5268)</f>
        <v>0</v>
      </c>
    </row>
    <row r="5270" spans="1:7" outlineLevel="2">
      <c r="A5270" s="670"/>
      <c r="B5270" s="671"/>
      <c r="C5270" s="679"/>
      <c r="D5270" s="680"/>
      <c r="E5270" s="680"/>
      <c r="F5270" s="680"/>
      <c r="G5270" s="681"/>
    </row>
    <row r="5271" spans="1:7" ht="15.75" outlineLevel="2" thickBot="1">
      <c r="A5271" s="670"/>
      <c r="B5271" s="691"/>
      <c r="C5271" s="692"/>
      <c r="D5271" s="680"/>
      <c r="E5271" s="680"/>
      <c r="F5271" s="680"/>
      <c r="G5271" s="681"/>
    </row>
    <row r="5272" spans="1:7" outlineLevel="2">
      <c r="A5272" s="670"/>
      <c r="B5272" s="670"/>
      <c r="C5272" s="682" t="s">
        <v>81</v>
      </c>
      <c r="D5272" s="693"/>
      <c r="E5272" s="693"/>
      <c r="F5272" s="693"/>
      <c r="G5272" s="694">
        <f>G5269+G5259</f>
        <v>0</v>
      </c>
    </row>
    <row r="5273" spans="1:7" outlineLevel="2"/>
    <row r="5274" spans="1:7" outlineLevel="2"/>
    <row r="5275" spans="1:7" outlineLevel="2">
      <c r="A5275" s="695"/>
      <c r="B5275" s="696" t="s">
        <v>82</v>
      </c>
      <c r="C5275" s="697" t="s">
        <v>83</v>
      </c>
      <c r="D5275" s="696" t="s">
        <v>84</v>
      </c>
      <c r="E5275" s="698" t="s">
        <v>85</v>
      </c>
      <c r="F5275" s="699" t="s">
        <v>86</v>
      </c>
      <c r="G5275" s="699" t="s">
        <v>1163</v>
      </c>
    </row>
    <row r="5276" spans="1:7" outlineLevel="2">
      <c r="A5276" s="411"/>
      <c r="B5276" s="700"/>
      <c r="C5276" s="695"/>
      <c r="D5276" s="411"/>
      <c r="E5276" s="411"/>
      <c r="F5276" s="411"/>
      <c r="G5276" s="411"/>
    </row>
    <row r="5277" spans="1:7" outlineLevel="2">
      <c r="A5277" s="411"/>
      <c r="B5277" s="701" t="s">
        <v>29</v>
      </c>
      <c r="C5277" s="702" t="s">
        <v>30</v>
      </c>
      <c r="D5277" s="410"/>
      <c r="E5277" s="407"/>
      <c r="F5277" s="409"/>
      <c r="G5277" s="409"/>
    </row>
    <row r="5278" spans="1:7" outlineLevel="2">
      <c r="A5278" s="411"/>
      <c r="B5278" s="703"/>
      <c r="C5278" s="704"/>
      <c r="D5278" s="410"/>
      <c r="E5278" s="407"/>
      <c r="F5278" s="409"/>
      <c r="G5278" s="409"/>
    </row>
    <row r="5279" spans="1:7" ht="89.25" outlineLevel="2">
      <c r="A5279" s="411"/>
      <c r="B5279" s="404">
        <v>1</v>
      </c>
      <c r="C5279" s="705" t="s">
        <v>2799</v>
      </c>
      <c r="D5279" s="410"/>
      <c r="E5279" s="407"/>
      <c r="F5279" s="409"/>
      <c r="G5279" s="409"/>
    </row>
    <row r="5280" spans="1:7" outlineLevel="2">
      <c r="A5280" s="411"/>
      <c r="B5280" s="404"/>
      <c r="C5280" s="706"/>
      <c r="D5280" s="410" t="s">
        <v>137</v>
      </c>
      <c r="E5280" s="407">
        <v>56</v>
      </c>
      <c r="F5280" s="338"/>
      <c r="G5280" s="409">
        <f>E5280*F5280</f>
        <v>0</v>
      </c>
    </row>
    <row r="5281" spans="1:7" outlineLevel="2">
      <c r="A5281" s="411"/>
      <c r="B5281" s="404"/>
      <c r="C5281" s="704"/>
      <c r="D5281" s="410"/>
      <c r="E5281" s="407"/>
      <c r="F5281" s="409"/>
      <c r="G5281" s="409"/>
    </row>
    <row r="5282" spans="1:7" ht="127.5" outlineLevel="2">
      <c r="A5282" s="411"/>
      <c r="B5282" s="404">
        <v>2</v>
      </c>
      <c r="C5282" s="707" t="s">
        <v>2800</v>
      </c>
      <c r="D5282" s="410"/>
      <c r="E5282" s="407"/>
      <c r="F5282" s="409"/>
      <c r="G5282" s="409"/>
    </row>
    <row r="5283" spans="1:7" ht="38.25" outlineLevel="2">
      <c r="A5283" s="411"/>
      <c r="B5283" s="404" t="s">
        <v>89</v>
      </c>
      <c r="C5283" s="705" t="s">
        <v>2801</v>
      </c>
      <c r="D5283" s="410"/>
      <c r="E5283" s="407"/>
      <c r="F5283" s="409"/>
      <c r="G5283" s="409"/>
    </row>
    <row r="5284" spans="1:7" outlineLevel="2">
      <c r="A5284" s="411"/>
      <c r="B5284" s="404"/>
      <c r="C5284" s="708" t="s">
        <v>2802</v>
      </c>
      <c r="D5284" s="410"/>
      <c r="E5284" s="407"/>
      <c r="F5284" s="409"/>
      <c r="G5284" s="409"/>
    </row>
    <row r="5285" spans="1:7" ht="26.25" outlineLevel="2">
      <c r="A5285" s="411"/>
      <c r="B5285" s="703"/>
      <c r="C5285" s="706" t="s">
        <v>2803</v>
      </c>
      <c r="D5285" s="410" t="s">
        <v>132</v>
      </c>
      <c r="E5285" s="407">
        <v>1</v>
      </c>
      <c r="F5285" s="338"/>
      <c r="G5285" s="409">
        <f t="shared" ref="G5285:G5290" si="3">E5285*F5285</f>
        <v>0</v>
      </c>
    </row>
    <row r="5286" spans="1:7" ht="26.25" outlineLevel="2">
      <c r="A5286" s="411"/>
      <c r="B5286" s="703"/>
      <c r="C5286" s="706" t="s">
        <v>2804</v>
      </c>
      <c r="D5286" s="410" t="s">
        <v>132</v>
      </c>
      <c r="E5286" s="407">
        <v>1</v>
      </c>
      <c r="F5286" s="338"/>
      <c r="G5286" s="409">
        <f t="shared" si="3"/>
        <v>0</v>
      </c>
    </row>
    <row r="5287" spans="1:7" ht="26.25" outlineLevel="2">
      <c r="A5287" s="411"/>
      <c r="B5287" s="404" t="s">
        <v>89</v>
      </c>
      <c r="C5287" s="706" t="s">
        <v>2805</v>
      </c>
      <c r="D5287" s="410" t="s">
        <v>132</v>
      </c>
      <c r="E5287" s="407">
        <v>1</v>
      </c>
      <c r="F5287" s="338"/>
      <c r="G5287" s="409">
        <f t="shared" si="3"/>
        <v>0</v>
      </c>
    </row>
    <row r="5288" spans="1:7" ht="26.25" outlineLevel="2">
      <c r="A5288" s="411"/>
      <c r="B5288" s="404" t="s">
        <v>89</v>
      </c>
      <c r="C5288" s="706" t="s">
        <v>2806</v>
      </c>
      <c r="D5288" s="410" t="s">
        <v>132</v>
      </c>
      <c r="E5288" s="407">
        <v>1</v>
      </c>
      <c r="F5288" s="338"/>
      <c r="G5288" s="409">
        <f t="shared" si="3"/>
        <v>0</v>
      </c>
    </row>
    <row r="5289" spans="1:7" ht="25.5" outlineLevel="2">
      <c r="A5289" s="411"/>
      <c r="B5289" s="404" t="s">
        <v>89</v>
      </c>
      <c r="C5289" s="705" t="s">
        <v>2807</v>
      </c>
      <c r="D5289" s="410" t="s">
        <v>132</v>
      </c>
      <c r="E5289" s="407">
        <v>1</v>
      </c>
      <c r="F5289" s="338"/>
      <c r="G5289" s="409">
        <f t="shared" si="3"/>
        <v>0</v>
      </c>
    </row>
    <row r="5290" spans="1:7" ht="25.5" outlineLevel="2">
      <c r="A5290" s="411"/>
      <c r="B5290" s="404" t="s">
        <v>89</v>
      </c>
      <c r="C5290" s="705" t="s">
        <v>2808</v>
      </c>
      <c r="D5290" s="410" t="s">
        <v>132</v>
      </c>
      <c r="E5290" s="407">
        <v>1</v>
      </c>
      <c r="F5290" s="338"/>
      <c r="G5290" s="409">
        <f t="shared" si="3"/>
        <v>0</v>
      </c>
    </row>
    <row r="5291" spans="1:7" outlineLevel="2">
      <c r="A5291" s="411"/>
      <c r="B5291" s="404"/>
      <c r="C5291" s="709" t="s">
        <v>2809</v>
      </c>
      <c r="D5291" s="410"/>
      <c r="E5291" s="407"/>
      <c r="F5291" s="339"/>
      <c r="G5291" s="409"/>
    </row>
    <row r="5292" spans="1:7" ht="26.25" outlineLevel="2">
      <c r="A5292" s="411"/>
      <c r="B5292" s="703"/>
      <c r="C5292" s="706" t="s">
        <v>2810</v>
      </c>
      <c r="D5292" s="410" t="s">
        <v>132</v>
      </c>
      <c r="E5292" s="407">
        <v>1</v>
      </c>
      <c r="F5292" s="338"/>
      <c r="G5292" s="409">
        <f t="shared" ref="G5292:G5309" si="4">E5292*F5292</f>
        <v>0</v>
      </c>
    </row>
    <row r="5293" spans="1:7" ht="26.25" outlineLevel="2">
      <c r="A5293" s="411"/>
      <c r="B5293" s="703"/>
      <c r="C5293" s="706" t="s">
        <v>2811</v>
      </c>
      <c r="D5293" s="410" t="s">
        <v>132</v>
      </c>
      <c r="E5293" s="407">
        <v>1</v>
      </c>
      <c r="F5293" s="338"/>
      <c r="G5293" s="409">
        <f t="shared" si="4"/>
        <v>0</v>
      </c>
    </row>
    <row r="5294" spans="1:7" ht="26.25" outlineLevel="2">
      <c r="A5294" s="411"/>
      <c r="B5294" s="404" t="s">
        <v>89</v>
      </c>
      <c r="C5294" s="706" t="s">
        <v>2812</v>
      </c>
      <c r="D5294" s="410" t="s">
        <v>132</v>
      </c>
      <c r="E5294" s="407">
        <v>1</v>
      </c>
      <c r="F5294" s="338"/>
      <c r="G5294" s="409">
        <f t="shared" si="4"/>
        <v>0</v>
      </c>
    </row>
    <row r="5295" spans="1:7" ht="26.25" outlineLevel="2">
      <c r="A5295" s="411"/>
      <c r="B5295" s="404" t="s">
        <v>89</v>
      </c>
      <c r="C5295" s="706" t="s">
        <v>2813</v>
      </c>
      <c r="D5295" s="410" t="s">
        <v>132</v>
      </c>
      <c r="E5295" s="407">
        <v>1</v>
      </c>
      <c r="F5295" s="338"/>
      <c r="G5295" s="409">
        <f t="shared" si="4"/>
        <v>0</v>
      </c>
    </row>
    <row r="5296" spans="1:7" ht="26.25" outlineLevel="2">
      <c r="A5296" s="411"/>
      <c r="B5296" s="404" t="s">
        <v>89</v>
      </c>
      <c r="C5296" s="706" t="s">
        <v>2814</v>
      </c>
      <c r="D5296" s="410" t="s">
        <v>132</v>
      </c>
      <c r="E5296" s="407">
        <v>1</v>
      </c>
      <c r="F5296" s="338"/>
      <c r="G5296" s="409">
        <f t="shared" si="4"/>
        <v>0</v>
      </c>
    </row>
    <row r="5297" spans="1:7" ht="26.25" outlineLevel="2">
      <c r="A5297" s="411"/>
      <c r="B5297" s="404" t="s">
        <v>89</v>
      </c>
      <c r="C5297" s="706" t="s">
        <v>2815</v>
      </c>
      <c r="D5297" s="410" t="s">
        <v>132</v>
      </c>
      <c r="E5297" s="407">
        <v>1</v>
      </c>
      <c r="F5297" s="338"/>
      <c r="G5297" s="409">
        <f t="shared" si="4"/>
        <v>0</v>
      </c>
    </row>
    <row r="5298" spans="1:7" ht="26.25" outlineLevel="2">
      <c r="A5298" s="411"/>
      <c r="B5298" s="404" t="s">
        <v>89</v>
      </c>
      <c r="C5298" s="706" t="s">
        <v>2816</v>
      </c>
      <c r="D5298" s="410" t="s">
        <v>132</v>
      </c>
      <c r="E5298" s="407">
        <v>1</v>
      </c>
      <c r="F5298" s="338"/>
      <c r="G5298" s="409">
        <f t="shared" si="4"/>
        <v>0</v>
      </c>
    </row>
    <row r="5299" spans="1:7" ht="26.25" outlineLevel="2">
      <c r="A5299" s="411"/>
      <c r="B5299" s="404" t="s">
        <v>89</v>
      </c>
      <c r="C5299" s="706" t="s">
        <v>2817</v>
      </c>
      <c r="D5299" s="410" t="s">
        <v>132</v>
      </c>
      <c r="E5299" s="407">
        <v>1</v>
      </c>
      <c r="F5299" s="338"/>
      <c r="G5299" s="409">
        <f t="shared" si="4"/>
        <v>0</v>
      </c>
    </row>
    <row r="5300" spans="1:7" ht="25.5" outlineLevel="2">
      <c r="A5300" s="411"/>
      <c r="B5300" s="404" t="s">
        <v>89</v>
      </c>
      <c r="C5300" s="705" t="s">
        <v>2818</v>
      </c>
      <c r="D5300" s="410" t="s">
        <v>132</v>
      </c>
      <c r="E5300" s="407">
        <v>1</v>
      </c>
      <c r="F5300" s="338"/>
      <c r="G5300" s="409">
        <f t="shared" si="4"/>
        <v>0</v>
      </c>
    </row>
    <row r="5301" spans="1:7" ht="25.5" outlineLevel="2">
      <c r="A5301" s="411"/>
      <c r="B5301" s="404" t="s">
        <v>89</v>
      </c>
      <c r="C5301" s="705" t="s">
        <v>2819</v>
      </c>
      <c r="D5301" s="410" t="s">
        <v>132</v>
      </c>
      <c r="E5301" s="407">
        <v>1</v>
      </c>
      <c r="F5301" s="338"/>
      <c r="G5301" s="409">
        <f t="shared" si="4"/>
        <v>0</v>
      </c>
    </row>
    <row r="5302" spans="1:7" ht="25.5" outlineLevel="2">
      <c r="A5302" s="411"/>
      <c r="B5302" s="404" t="s">
        <v>89</v>
      </c>
      <c r="C5302" s="705" t="s">
        <v>2820</v>
      </c>
      <c r="D5302" s="410" t="s">
        <v>132</v>
      </c>
      <c r="E5302" s="407">
        <v>1</v>
      </c>
      <c r="F5302" s="338"/>
      <c r="G5302" s="409">
        <f t="shared" si="4"/>
        <v>0</v>
      </c>
    </row>
    <row r="5303" spans="1:7" ht="25.5" outlineLevel="2">
      <c r="A5303" s="411"/>
      <c r="B5303" s="404" t="s">
        <v>89</v>
      </c>
      <c r="C5303" s="705" t="s">
        <v>2821</v>
      </c>
      <c r="D5303" s="410" t="s">
        <v>132</v>
      </c>
      <c r="E5303" s="407">
        <v>1</v>
      </c>
      <c r="F5303" s="338"/>
      <c r="G5303" s="409">
        <f t="shared" si="4"/>
        <v>0</v>
      </c>
    </row>
    <row r="5304" spans="1:7" ht="38.25" outlineLevel="2">
      <c r="A5304" s="411"/>
      <c r="B5304" s="404" t="s">
        <v>89</v>
      </c>
      <c r="C5304" s="705" t="s">
        <v>2822</v>
      </c>
      <c r="D5304" s="410" t="s">
        <v>132</v>
      </c>
      <c r="E5304" s="407">
        <v>1</v>
      </c>
      <c r="F5304" s="338"/>
      <c r="G5304" s="409">
        <f t="shared" si="4"/>
        <v>0</v>
      </c>
    </row>
    <row r="5305" spans="1:7" ht="25.5" outlineLevel="2">
      <c r="A5305" s="411"/>
      <c r="B5305" s="404" t="s">
        <v>89</v>
      </c>
      <c r="C5305" s="705" t="s">
        <v>2823</v>
      </c>
      <c r="D5305" s="410" t="s">
        <v>132</v>
      </c>
      <c r="E5305" s="407">
        <v>1</v>
      </c>
      <c r="F5305" s="338"/>
      <c r="G5305" s="409">
        <f t="shared" si="4"/>
        <v>0</v>
      </c>
    </row>
    <row r="5306" spans="1:7" ht="25.5" outlineLevel="2">
      <c r="A5306" s="411"/>
      <c r="B5306" s="404" t="s">
        <v>89</v>
      </c>
      <c r="C5306" s="705" t="s">
        <v>2824</v>
      </c>
      <c r="D5306" s="410" t="s">
        <v>132</v>
      </c>
      <c r="E5306" s="407">
        <v>1</v>
      </c>
      <c r="F5306" s="338"/>
      <c r="G5306" s="409">
        <f t="shared" si="4"/>
        <v>0</v>
      </c>
    </row>
    <row r="5307" spans="1:7" ht="25.5" outlineLevel="2">
      <c r="A5307" s="411"/>
      <c r="B5307" s="404" t="s">
        <v>89</v>
      </c>
      <c r="C5307" s="705" t="s">
        <v>2825</v>
      </c>
      <c r="D5307" s="410" t="s">
        <v>132</v>
      </c>
      <c r="E5307" s="407">
        <v>1</v>
      </c>
      <c r="F5307" s="338"/>
      <c r="G5307" s="409">
        <f t="shared" si="4"/>
        <v>0</v>
      </c>
    </row>
    <row r="5308" spans="1:7" ht="25.5" outlineLevel="2">
      <c r="A5308" s="411"/>
      <c r="B5308" s="404" t="s">
        <v>89</v>
      </c>
      <c r="C5308" s="705" t="s">
        <v>2826</v>
      </c>
      <c r="D5308" s="410" t="s">
        <v>132</v>
      </c>
      <c r="E5308" s="407">
        <v>1</v>
      </c>
      <c r="F5308" s="338"/>
      <c r="G5308" s="409">
        <f t="shared" si="4"/>
        <v>0</v>
      </c>
    </row>
    <row r="5309" spans="1:7" ht="25.5" outlineLevel="2">
      <c r="A5309" s="411"/>
      <c r="B5309" s="404" t="s">
        <v>89</v>
      </c>
      <c r="C5309" s="705" t="s">
        <v>2827</v>
      </c>
      <c r="D5309" s="410" t="s">
        <v>132</v>
      </c>
      <c r="E5309" s="407">
        <v>1</v>
      </c>
      <c r="F5309" s="338"/>
      <c r="G5309" s="409">
        <f t="shared" si="4"/>
        <v>0</v>
      </c>
    </row>
    <row r="5310" spans="1:7" ht="15.75" outlineLevel="2" thickBot="1">
      <c r="A5310" s="411"/>
      <c r="B5310" s="703"/>
      <c r="C5310" s="710"/>
      <c r="D5310" s="711"/>
      <c r="E5310" s="712"/>
      <c r="F5310" s="713"/>
      <c r="G5310" s="714"/>
    </row>
    <row r="5311" spans="1:7" ht="16.5" outlineLevel="2" thickTop="1" thickBot="1">
      <c r="A5311" s="411"/>
      <c r="B5311" s="715"/>
      <c r="C5311" s="716" t="s">
        <v>151</v>
      </c>
      <c r="D5311" s="717"/>
      <c r="E5311" s="718"/>
      <c r="F5311" s="719"/>
      <c r="G5311" s="720">
        <f>SUM(G5277:G5310)</f>
        <v>0</v>
      </c>
    </row>
    <row r="5312" spans="1:7" ht="15.75" outlineLevel="2" thickTop="1"/>
    <row r="5313" spans="1:7" outlineLevel="2"/>
    <row r="5314" spans="1:7" outlineLevel="2">
      <c r="A5314" s="721"/>
      <c r="B5314" s="722" t="s">
        <v>82</v>
      </c>
      <c r="C5314" s="723" t="s">
        <v>83</v>
      </c>
      <c r="D5314" s="724" t="s">
        <v>84</v>
      </c>
      <c r="E5314" s="725" t="s">
        <v>85</v>
      </c>
      <c r="F5314" s="726" t="s">
        <v>86</v>
      </c>
      <c r="G5314" s="726" t="s">
        <v>1163</v>
      </c>
    </row>
    <row r="5315" spans="1:7" outlineLevel="2">
      <c r="A5315" s="727"/>
      <c r="B5315" s="728"/>
      <c r="C5315" s="729"/>
      <c r="D5315" s="727"/>
      <c r="E5315" s="727"/>
      <c r="F5315" s="727"/>
      <c r="G5315" s="727"/>
    </row>
    <row r="5316" spans="1:7" outlineLevel="2">
      <c r="A5316" s="727"/>
      <c r="B5316" s="730" t="s">
        <v>31</v>
      </c>
      <c r="C5316" s="731" t="s">
        <v>22</v>
      </c>
      <c r="D5316" s="732"/>
      <c r="E5316" s="733"/>
      <c r="F5316" s="734"/>
      <c r="G5316" s="734"/>
    </row>
    <row r="5317" spans="1:7" outlineLevel="2">
      <c r="A5317" s="727"/>
      <c r="B5317" s="735"/>
      <c r="C5317" s="736"/>
      <c r="D5317" s="732"/>
      <c r="E5317" s="733"/>
      <c r="F5317" s="734"/>
      <c r="G5317" s="734"/>
    </row>
    <row r="5318" spans="1:7" outlineLevel="2">
      <c r="A5318" s="727"/>
      <c r="B5318" s="735"/>
      <c r="C5318" s="736" t="s">
        <v>88</v>
      </c>
      <c r="D5318" s="732"/>
      <c r="E5318" s="733"/>
      <c r="F5318" s="734"/>
      <c r="G5318" s="734"/>
    </row>
    <row r="5319" spans="1:7" outlineLevel="2">
      <c r="A5319" s="727"/>
      <c r="B5319" s="735"/>
      <c r="C5319" s="736"/>
      <c r="D5319" s="732"/>
      <c r="E5319" s="733"/>
      <c r="F5319" s="734"/>
      <c r="G5319" s="734"/>
    </row>
    <row r="5320" spans="1:7" ht="30" outlineLevel="2">
      <c r="A5320" s="727"/>
      <c r="B5320" s="735"/>
      <c r="C5320" s="737" t="s">
        <v>2828</v>
      </c>
      <c r="D5320" s="732"/>
      <c r="E5320" s="733"/>
      <c r="F5320" s="734"/>
      <c r="G5320" s="734"/>
    </row>
    <row r="5321" spans="1:7" outlineLevel="2">
      <c r="A5321" s="727"/>
      <c r="B5321" s="735"/>
      <c r="C5321" s="736"/>
      <c r="D5321" s="732"/>
      <c r="E5321" s="733"/>
      <c r="F5321" s="734"/>
      <c r="G5321" s="734"/>
    </row>
    <row r="5322" spans="1:7" ht="39" outlineLevel="2">
      <c r="A5322" s="727"/>
      <c r="B5322" s="735"/>
      <c r="C5322" s="738" t="s">
        <v>2829</v>
      </c>
      <c r="D5322" s="739"/>
      <c r="E5322" s="733"/>
      <c r="F5322" s="734"/>
      <c r="G5322" s="734"/>
    </row>
    <row r="5323" spans="1:7" outlineLevel="2">
      <c r="A5323" s="727"/>
      <c r="B5323" s="735"/>
      <c r="C5323" s="738"/>
      <c r="D5323" s="739"/>
      <c r="E5323" s="733"/>
      <c r="F5323" s="734"/>
      <c r="G5323" s="734"/>
    </row>
    <row r="5324" spans="1:7" ht="64.5" outlineLevel="2">
      <c r="A5324" s="727"/>
      <c r="B5324" s="735"/>
      <c r="C5324" s="738" t="s">
        <v>2830</v>
      </c>
      <c r="D5324" s="739"/>
      <c r="E5324" s="733"/>
      <c r="F5324" s="734"/>
      <c r="G5324" s="734"/>
    </row>
    <row r="5325" spans="1:7" outlineLevel="2">
      <c r="A5325" s="727"/>
      <c r="B5325" s="735"/>
      <c r="C5325" s="738"/>
      <c r="D5325" s="739"/>
      <c r="E5325" s="733"/>
      <c r="F5325" s="734"/>
      <c r="G5325" s="734"/>
    </row>
    <row r="5326" spans="1:7" ht="89.25" outlineLevel="2">
      <c r="A5326" s="727"/>
      <c r="B5326" s="735"/>
      <c r="C5326" s="740" t="s">
        <v>2831</v>
      </c>
      <c r="D5326" s="739"/>
      <c r="E5326" s="733"/>
      <c r="F5326" s="734"/>
      <c r="G5326" s="734"/>
    </row>
    <row r="5327" spans="1:7" outlineLevel="2">
      <c r="A5327" s="727"/>
      <c r="B5327" s="735"/>
      <c r="C5327" s="738"/>
      <c r="D5327" s="739"/>
      <c r="E5327" s="733"/>
      <c r="F5327" s="734"/>
      <c r="G5327" s="734"/>
    </row>
    <row r="5328" spans="1:7" ht="51" outlineLevel="2">
      <c r="A5328" s="727"/>
      <c r="B5328" s="735"/>
      <c r="C5328" s="740" t="s">
        <v>2832</v>
      </c>
      <c r="D5328" s="739"/>
      <c r="E5328" s="733"/>
      <c r="F5328" s="734"/>
      <c r="G5328" s="734"/>
    </row>
    <row r="5329" spans="1:7" outlineLevel="2">
      <c r="A5329" s="727"/>
      <c r="B5329" s="735"/>
      <c r="C5329" s="740"/>
      <c r="D5329" s="739"/>
      <c r="E5329" s="733"/>
      <c r="F5329" s="734"/>
      <c r="G5329" s="734"/>
    </row>
    <row r="5330" spans="1:7" ht="89.25" outlineLevel="2">
      <c r="A5330" s="727"/>
      <c r="B5330" s="735"/>
      <c r="C5330" s="740" t="s">
        <v>2833</v>
      </c>
      <c r="D5330" s="739"/>
      <c r="E5330" s="733"/>
      <c r="F5330" s="734"/>
      <c r="G5330" s="734"/>
    </row>
    <row r="5331" spans="1:7" outlineLevel="2">
      <c r="A5331" s="727"/>
      <c r="B5331" s="735"/>
      <c r="C5331" s="740"/>
      <c r="D5331" s="739"/>
      <c r="E5331" s="733"/>
      <c r="F5331" s="734"/>
      <c r="G5331" s="734"/>
    </row>
    <row r="5332" spans="1:7" ht="63.75" outlineLevel="2">
      <c r="A5332" s="727"/>
      <c r="B5332" s="735"/>
      <c r="C5332" s="740" t="s">
        <v>2834</v>
      </c>
      <c r="D5332" s="739"/>
      <c r="E5332" s="733"/>
      <c r="F5332" s="734"/>
      <c r="G5332" s="734"/>
    </row>
    <row r="5333" spans="1:7" outlineLevel="2">
      <c r="A5333" s="727"/>
      <c r="B5333" s="735"/>
      <c r="C5333" s="740"/>
      <c r="D5333" s="739"/>
      <c r="E5333" s="733"/>
      <c r="F5333" s="734"/>
      <c r="G5333" s="734"/>
    </row>
    <row r="5334" spans="1:7" ht="64.5" outlineLevel="2">
      <c r="A5334" s="727"/>
      <c r="B5334" s="735"/>
      <c r="C5334" s="738" t="s">
        <v>2835</v>
      </c>
      <c r="D5334" s="739"/>
      <c r="E5334" s="733"/>
      <c r="F5334" s="734"/>
      <c r="G5334" s="734"/>
    </row>
    <row r="5335" spans="1:7" outlineLevel="2">
      <c r="A5335" s="727"/>
      <c r="B5335" s="735"/>
      <c r="C5335" s="736"/>
      <c r="D5335" s="739"/>
      <c r="E5335" s="733"/>
      <c r="F5335" s="734"/>
      <c r="G5335" s="734"/>
    </row>
    <row r="5336" spans="1:7" ht="77.25" outlineLevel="2">
      <c r="A5336" s="727"/>
      <c r="B5336" s="735"/>
      <c r="C5336" s="738" t="s">
        <v>2836</v>
      </c>
      <c r="D5336" s="739"/>
      <c r="E5336" s="733"/>
      <c r="F5336" s="734"/>
      <c r="G5336" s="734"/>
    </row>
    <row r="5337" spans="1:7" outlineLevel="2">
      <c r="A5337" s="727"/>
      <c r="B5337" s="735"/>
      <c r="C5337" s="736"/>
      <c r="D5337" s="739"/>
      <c r="E5337" s="733"/>
      <c r="F5337" s="734"/>
      <c r="G5337" s="734"/>
    </row>
    <row r="5338" spans="1:7" ht="63.75" outlineLevel="2">
      <c r="A5338" s="727"/>
      <c r="B5338" s="735"/>
      <c r="C5338" s="740" t="s">
        <v>2837</v>
      </c>
      <c r="D5338" s="739"/>
      <c r="E5338" s="733"/>
      <c r="F5338" s="734"/>
      <c r="G5338" s="734"/>
    </row>
    <row r="5339" spans="1:7" outlineLevel="2">
      <c r="A5339" s="727"/>
      <c r="B5339" s="735"/>
      <c r="C5339" s="738"/>
      <c r="D5339" s="739"/>
      <c r="E5339" s="733"/>
      <c r="F5339" s="734"/>
      <c r="G5339" s="734"/>
    </row>
    <row r="5340" spans="1:7" ht="64.5" outlineLevel="2">
      <c r="A5340" s="727"/>
      <c r="B5340" s="735"/>
      <c r="C5340" s="738" t="s">
        <v>2838</v>
      </c>
      <c r="D5340" s="739"/>
      <c r="E5340" s="733"/>
      <c r="F5340" s="734"/>
      <c r="G5340" s="734"/>
    </row>
    <row r="5341" spans="1:7" outlineLevel="2">
      <c r="A5341" s="727"/>
      <c r="B5341" s="735"/>
      <c r="C5341" s="736"/>
      <c r="D5341" s="739"/>
      <c r="E5341" s="733"/>
      <c r="F5341" s="734"/>
      <c r="G5341" s="734"/>
    </row>
    <row r="5342" spans="1:7" ht="26.25" outlineLevel="2">
      <c r="A5342" s="727"/>
      <c r="B5342" s="735"/>
      <c r="C5342" s="738" t="s">
        <v>2839</v>
      </c>
      <c r="D5342" s="739"/>
      <c r="E5342" s="733"/>
      <c r="F5342" s="734"/>
      <c r="G5342" s="734"/>
    </row>
    <row r="5343" spans="1:7" outlineLevel="2">
      <c r="A5343" s="727"/>
      <c r="B5343" s="735"/>
      <c r="C5343" s="738"/>
      <c r="D5343" s="732"/>
      <c r="E5343" s="733"/>
      <c r="F5343" s="734"/>
      <c r="G5343" s="734"/>
    </row>
    <row r="5344" spans="1:7" outlineLevel="2">
      <c r="A5344" s="727"/>
      <c r="B5344" s="730" t="s">
        <v>33</v>
      </c>
      <c r="C5344" s="731" t="s">
        <v>2790</v>
      </c>
      <c r="D5344" s="732"/>
      <c r="E5344" s="733"/>
      <c r="F5344" s="734"/>
      <c r="G5344" s="734"/>
    </row>
    <row r="5345" spans="1:7" outlineLevel="2">
      <c r="A5345" s="727"/>
      <c r="B5345" s="735"/>
      <c r="C5345" s="736"/>
      <c r="D5345" s="732"/>
      <c r="E5345" s="733"/>
      <c r="F5345" s="734"/>
      <c r="G5345" s="734"/>
    </row>
    <row r="5346" spans="1:7" ht="165" outlineLevel="2">
      <c r="A5346" s="727"/>
      <c r="B5346" s="735">
        <v>1</v>
      </c>
      <c r="C5346" s="741" t="s">
        <v>2840</v>
      </c>
      <c r="D5346" s="732"/>
      <c r="E5346" s="733"/>
      <c r="F5346" s="734"/>
      <c r="G5346" s="734"/>
    </row>
    <row r="5347" spans="1:7" ht="60" outlineLevel="2">
      <c r="A5347" s="727"/>
      <c r="B5347" s="735" t="s">
        <v>89</v>
      </c>
      <c r="C5347" s="741" t="s">
        <v>2841</v>
      </c>
      <c r="D5347" s="732"/>
      <c r="E5347" s="733"/>
      <c r="F5347" s="734"/>
      <c r="G5347" s="734"/>
    </row>
    <row r="5348" spans="1:7" outlineLevel="2">
      <c r="A5348" s="727"/>
      <c r="B5348" s="735"/>
      <c r="C5348" s="742" t="s">
        <v>2842</v>
      </c>
      <c r="D5348" s="732"/>
      <c r="E5348" s="733"/>
      <c r="F5348" s="734"/>
      <c r="G5348" s="734"/>
    </row>
    <row r="5349" spans="1:7" outlineLevel="2">
      <c r="A5349" s="727"/>
      <c r="B5349" s="735"/>
      <c r="C5349" s="742" t="s">
        <v>2843</v>
      </c>
      <c r="D5349" s="732"/>
      <c r="E5349" s="733"/>
      <c r="F5349" s="734"/>
      <c r="G5349" s="734"/>
    </row>
    <row r="5350" spans="1:7" outlineLevel="2">
      <c r="A5350" s="727"/>
      <c r="B5350" s="735"/>
      <c r="C5350" s="743" t="s">
        <v>2844</v>
      </c>
      <c r="D5350" s="732"/>
      <c r="E5350" s="733"/>
      <c r="F5350" s="734"/>
      <c r="G5350" s="734"/>
    </row>
    <row r="5351" spans="1:7" outlineLevel="2">
      <c r="A5351" s="727"/>
      <c r="B5351" s="735"/>
      <c r="C5351" s="744" t="s">
        <v>2845</v>
      </c>
      <c r="D5351" s="732"/>
      <c r="E5351" s="733"/>
      <c r="F5351" s="734"/>
      <c r="G5351" s="734"/>
    </row>
    <row r="5352" spans="1:7" ht="26.25" outlineLevel="2">
      <c r="A5352" s="727"/>
      <c r="B5352" s="735"/>
      <c r="C5352" s="738" t="s">
        <v>2846</v>
      </c>
      <c r="D5352" s="732"/>
      <c r="E5352" s="733"/>
      <c r="F5352" s="734"/>
      <c r="G5352" s="734"/>
    </row>
    <row r="5353" spans="1:7" outlineLevel="2">
      <c r="A5353" s="727"/>
      <c r="B5353" s="735"/>
      <c r="C5353" s="738" t="s">
        <v>2847</v>
      </c>
      <c r="D5353" s="732"/>
      <c r="E5353" s="733"/>
      <c r="F5353" s="734"/>
      <c r="G5353" s="734"/>
    </row>
    <row r="5354" spans="1:7" outlineLevel="2">
      <c r="A5354" s="727"/>
      <c r="B5354" s="735" t="s">
        <v>89</v>
      </c>
      <c r="C5354" s="738" t="s">
        <v>2848</v>
      </c>
      <c r="D5354" s="732"/>
      <c r="E5354" s="733"/>
      <c r="F5354" s="734"/>
      <c r="G5354" s="734"/>
    </row>
    <row r="5355" spans="1:7" outlineLevel="2">
      <c r="A5355" s="727"/>
      <c r="B5355" s="735"/>
      <c r="C5355" s="738" t="s">
        <v>2849</v>
      </c>
      <c r="D5355" s="732"/>
      <c r="E5355" s="733"/>
      <c r="F5355" s="734"/>
      <c r="G5355" s="734"/>
    </row>
    <row r="5356" spans="1:7" outlineLevel="2">
      <c r="A5356" s="727"/>
      <c r="B5356" s="735"/>
      <c r="C5356" s="738" t="s">
        <v>2850</v>
      </c>
      <c r="D5356" s="732"/>
      <c r="E5356" s="733"/>
      <c r="F5356" s="734"/>
      <c r="G5356" s="734"/>
    </row>
    <row r="5357" spans="1:7" outlineLevel="2">
      <c r="A5357" s="727"/>
      <c r="B5357" s="735"/>
      <c r="C5357" s="738" t="s">
        <v>2851</v>
      </c>
      <c r="D5357" s="732"/>
      <c r="E5357" s="733"/>
      <c r="F5357" s="734"/>
      <c r="G5357" s="734"/>
    </row>
    <row r="5358" spans="1:7" ht="26.25" outlineLevel="2">
      <c r="A5358" s="727"/>
      <c r="B5358" s="735"/>
      <c r="C5358" s="738" t="s">
        <v>2852</v>
      </c>
      <c r="D5358" s="732"/>
      <c r="E5358" s="733"/>
      <c r="F5358" s="734"/>
      <c r="G5358" s="734"/>
    </row>
    <row r="5359" spans="1:7" outlineLevel="2">
      <c r="A5359" s="727"/>
      <c r="B5359" s="735"/>
      <c r="C5359" s="738" t="s">
        <v>2853</v>
      </c>
      <c r="D5359" s="732"/>
      <c r="E5359" s="733"/>
      <c r="F5359" s="734"/>
      <c r="G5359" s="734"/>
    </row>
    <row r="5360" spans="1:7" ht="26.25" outlineLevel="2">
      <c r="A5360" s="727"/>
      <c r="B5360" s="735" t="s">
        <v>89</v>
      </c>
      <c r="C5360" s="738" t="s">
        <v>2854</v>
      </c>
      <c r="D5360" s="732"/>
      <c r="E5360" s="733"/>
      <c r="F5360" s="734"/>
      <c r="G5360" s="734"/>
    </row>
    <row r="5361" spans="1:7" outlineLevel="2">
      <c r="A5361" s="727"/>
      <c r="B5361" s="735" t="s">
        <v>89</v>
      </c>
      <c r="C5361" s="744" t="s">
        <v>2855</v>
      </c>
      <c r="D5361" s="732"/>
      <c r="E5361" s="733"/>
      <c r="F5361" s="734"/>
      <c r="G5361" s="734"/>
    </row>
    <row r="5362" spans="1:7" ht="26.25" outlineLevel="2">
      <c r="A5362" s="727"/>
      <c r="B5362" s="735"/>
      <c r="C5362" s="738" t="s">
        <v>2856</v>
      </c>
      <c r="D5362" s="732"/>
      <c r="E5362" s="733"/>
      <c r="F5362" s="734"/>
      <c r="G5362" s="734"/>
    </row>
    <row r="5363" spans="1:7" ht="90" outlineLevel="2">
      <c r="A5363" s="727"/>
      <c r="B5363" s="735" t="s">
        <v>89</v>
      </c>
      <c r="C5363" s="741" t="s">
        <v>2857</v>
      </c>
      <c r="D5363" s="732"/>
      <c r="E5363" s="733"/>
      <c r="F5363" s="734"/>
      <c r="G5363" s="734"/>
    </row>
    <row r="5364" spans="1:7" ht="51.75" outlineLevel="2">
      <c r="A5364" s="727"/>
      <c r="B5364" s="735"/>
      <c r="C5364" s="738" t="s">
        <v>2858</v>
      </c>
      <c r="D5364" s="732"/>
      <c r="E5364" s="733"/>
      <c r="F5364" s="734"/>
      <c r="G5364" s="734"/>
    </row>
    <row r="5365" spans="1:7" outlineLevel="2">
      <c r="A5365" s="727"/>
      <c r="B5365" s="735"/>
      <c r="C5365" s="745" t="s">
        <v>2859</v>
      </c>
      <c r="D5365" s="732" t="s">
        <v>331</v>
      </c>
      <c r="E5365" s="733">
        <v>2</v>
      </c>
      <c r="F5365" s="338"/>
      <c r="G5365" s="734">
        <f>E5365*F5365</f>
        <v>0</v>
      </c>
    </row>
    <row r="5366" spans="1:7" outlineLevel="2">
      <c r="A5366" s="727"/>
      <c r="B5366" s="735"/>
      <c r="C5366" s="746"/>
      <c r="D5366" s="732"/>
      <c r="E5366" s="733"/>
      <c r="F5366" s="339"/>
      <c r="G5366" s="734"/>
    </row>
    <row r="5367" spans="1:7" ht="165.75" outlineLevel="2">
      <c r="A5367" s="727"/>
      <c r="B5367" s="747">
        <v>2</v>
      </c>
      <c r="C5367" s="748" t="s">
        <v>2860</v>
      </c>
      <c r="D5367" s="749"/>
      <c r="E5367" s="749"/>
      <c r="F5367" s="750"/>
      <c r="G5367" s="751"/>
    </row>
    <row r="5368" spans="1:7" ht="102" outlineLevel="2">
      <c r="A5368" s="727"/>
      <c r="B5368" s="752"/>
      <c r="C5368" s="748" t="s">
        <v>2861</v>
      </c>
      <c r="D5368" s="749"/>
      <c r="E5368" s="749"/>
      <c r="F5368" s="750"/>
      <c r="G5368" s="751"/>
    </row>
    <row r="5369" spans="1:7" ht="64.5" outlineLevel="2">
      <c r="A5369" s="727"/>
      <c r="B5369" s="751"/>
      <c r="C5369" s="753" t="s">
        <v>2862</v>
      </c>
      <c r="D5369" s="749"/>
      <c r="E5369" s="749"/>
      <c r="F5369" s="750"/>
      <c r="G5369" s="751"/>
    </row>
    <row r="5370" spans="1:7" ht="51.75" outlineLevel="2">
      <c r="A5370" s="727"/>
      <c r="B5370" s="751"/>
      <c r="C5370" s="753" t="s">
        <v>2863</v>
      </c>
      <c r="D5370" s="749"/>
      <c r="E5370" s="749"/>
      <c r="F5370" s="750"/>
      <c r="G5370" s="751"/>
    </row>
    <row r="5371" spans="1:7" ht="89.25" outlineLevel="2">
      <c r="A5371" s="727"/>
      <c r="B5371" s="752"/>
      <c r="C5371" s="748" t="s">
        <v>2864</v>
      </c>
      <c r="D5371" s="749"/>
      <c r="E5371" s="749"/>
      <c r="F5371" s="750"/>
      <c r="G5371" s="751"/>
    </row>
    <row r="5372" spans="1:7" outlineLevel="2">
      <c r="A5372" s="727"/>
      <c r="B5372" s="751"/>
      <c r="C5372" s="751" t="s">
        <v>2865</v>
      </c>
      <c r="D5372" s="749"/>
      <c r="E5372" s="754"/>
      <c r="F5372" s="755"/>
      <c r="G5372" s="755"/>
    </row>
    <row r="5373" spans="1:7" outlineLevel="2">
      <c r="A5373" s="727"/>
      <c r="B5373" s="751"/>
      <c r="C5373" s="756" t="s">
        <v>2866</v>
      </c>
      <c r="D5373" s="749"/>
      <c r="E5373" s="749"/>
      <c r="F5373" s="750"/>
      <c r="G5373" s="751"/>
    </row>
    <row r="5374" spans="1:7" outlineLevel="2">
      <c r="A5374" s="727"/>
      <c r="B5374" s="757"/>
      <c r="C5374" s="758" t="s">
        <v>2867</v>
      </c>
      <c r="D5374" s="757"/>
      <c r="E5374" s="757"/>
      <c r="F5374" s="757"/>
      <c r="G5374" s="757"/>
    </row>
    <row r="5375" spans="1:7" outlineLevel="2">
      <c r="A5375" s="727"/>
      <c r="B5375" s="757"/>
      <c r="C5375" s="758" t="s">
        <v>2868</v>
      </c>
      <c r="D5375" s="757"/>
      <c r="E5375" s="757"/>
      <c r="F5375" s="757"/>
      <c r="G5375" s="757"/>
    </row>
    <row r="5376" spans="1:7" outlineLevel="2">
      <c r="A5376" s="727"/>
      <c r="B5376" s="751"/>
      <c r="C5376" s="751"/>
      <c r="D5376" s="749" t="s">
        <v>132</v>
      </c>
      <c r="E5376" s="759">
        <v>2</v>
      </c>
      <c r="F5376" s="338"/>
      <c r="G5376" s="755">
        <f>E5376*F5376</f>
        <v>0</v>
      </c>
    </row>
    <row r="5377" spans="1:7" ht="25.5" outlineLevel="2">
      <c r="A5377" s="727"/>
      <c r="B5377" s="747">
        <v>3</v>
      </c>
      <c r="C5377" s="760" t="s">
        <v>2869</v>
      </c>
      <c r="D5377" s="761"/>
      <c r="E5377" s="762"/>
      <c r="F5377" s="763"/>
      <c r="G5377" s="764"/>
    </row>
    <row r="5378" spans="1:7" outlineLevel="2">
      <c r="A5378" s="727"/>
      <c r="B5378" s="765"/>
      <c r="C5378" s="766" t="s">
        <v>2870</v>
      </c>
      <c r="D5378" s="761"/>
      <c r="E5378" s="762"/>
      <c r="F5378" s="763"/>
      <c r="G5378" s="764"/>
    </row>
    <row r="5379" spans="1:7" outlineLevel="2">
      <c r="A5379" s="727"/>
      <c r="B5379" s="767"/>
      <c r="C5379" s="768" t="s">
        <v>2871</v>
      </c>
      <c r="D5379" s="761"/>
      <c r="E5379" s="762"/>
      <c r="F5379" s="763"/>
      <c r="G5379" s="764"/>
    </row>
    <row r="5380" spans="1:7" outlineLevel="2">
      <c r="A5380" s="727"/>
      <c r="B5380" s="767"/>
      <c r="C5380" s="769" t="s">
        <v>2872</v>
      </c>
      <c r="D5380" s="770"/>
      <c r="E5380" s="762"/>
      <c r="F5380" s="770"/>
      <c r="G5380" s="770"/>
    </row>
    <row r="5381" spans="1:7" outlineLevel="2">
      <c r="A5381" s="727"/>
      <c r="B5381" s="767"/>
      <c r="C5381" s="771" t="s">
        <v>2873</v>
      </c>
      <c r="D5381" s="761" t="s">
        <v>132</v>
      </c>
      <c r="E5381" s="759">
        <v>1</v>
      </c>
      <c r="F5381" s="338"/>
      <c r="G5381" s="764">
        <f>E5381*F5381</f>
        <v>0</v>
      </c>
    </row>
    <row r="5382" spans="1:7" outlineLevel="2">
      <c r="A5382" s="727"/>
      <c r="B5382" s="735"/>
      <c r="C5382" s="746"/>
      <c r="D5382" s="732"/>
      <c r="E5382" s="733"/>
      <c r="F5382" s="339"/>
      <c r="G5382" s="734"/>
    </row>
    <row r="5383" spans="1:7" ht="38.25" outlineLevel="2">
      <c r="A5383" s="727"/>
      <c r="B5383" s="735">
        <v>4</v>
      </c>
      <c r="C5383" s="740" t="s">
        <v>2874</v>
      </c>
      <c r="D5383" s="732"/>
      <c r="E5383" s="733"/>
      <c r="F5383" s="734"/>
      <c r="G5383" s="734"/>
    </row>
    <row r="5384" spans="1:7" ht="39" outlineLevel="2">
      <c r="A5384" s="727"/>
      <c r="B5384" s="735"/>
      <c r="C5384" s="738" t="s">
        <v>2875</v>
      </c>
      <c r="D5384" s="732"/>
      <c r="E5384" s="733"/>
      <c r="F5384" s="734"/>
      <c r="G5384" s="734"/>
    </row>
    <row r="5385" spans="1:7" ht="64.5" outlineLevel="2">
      <c r="A5385" s="727"/>
      <c r="B5385" s="735"/>
      <c r="C5385" s="738" t="s">
        <v>2876</v>
      </c>
      <c r="D5385" s="732"/>
      <c r="E5385" s="733"/>
      <c r="F5385" s="734"/>
      <c r="G5385" s="734"/>
    </row>
    <row r="5386" spans="1:7" ht="51.75" outlineLevel="2">
      <c r="A5386" s="727"/>
      <c r="B5386" s="735"/>
      <c r="C5386" s="738" t="s">
        <v>2877</v>
      </c>
      <c r="D5386" s="732"/>
      <c r="E5386" s="733"/>
      <c r="F5386" s="734"/>
      <c r="G5386" s="734"/>
    </row>
    <row r="5387" spans="1:7" ht="64.5" outlineLevel="2">
      <c r="A5387" s="727"/>
      <c r="B5387" s="735"/>
      <c r="C5387" s="738" t="s">
        <v>2878</v>
      </c>
      <c r="D5387" s="732"/>
      <c r="E5387" s="733"/>
      <c r="F5387" s="339"/>
      <c r="G5387" s="734"/>
    </row>
    <row r="5388" spans="1:7" ht="63.75" outlineLevel="2">
      <c r="A5388" s="727"/>
      <c r="B5388" s="735"/>
      <c r="C5388" s="740" t="s">
        <v>2879</v>
      </c>
      <c r="D5388" s="732"/>
      <c r="E5388" s="733"/>
      <c r="F5388" s="734"/>
      <c r="G5388" s="734"/>
    </row>
    <row r="5389" spans="1:7" ht="39" outlineLevel="2">
      <c r="A5389" s="727"/>
      <c r="B5389" s="735"/>
      <c r="C5389" s="738" t="s">
        <v>2880</v>
      </c>
      <c r="D5389" s="732"/>
      <c r="E5389" s="733"/>
      <c r="F5389" s="734"/>
      <c r="G5389" s="734"/>
    </row>
    <row r="5390" spans="1:7" ht="38.25" outlineLevel="2">
      <c r="A5390" s="727"/>
      <c r="B5390" s="735"/>
      <c r="C5390" s="740" t="s">
        <v>2881</v>
      </c>
      <c r="D5390" s="732"/>
      <c r="E5390" s="733"/>
      <c r="F5390" s="734"/>
      <c r="G5390" s="734"/>
    </row>
    <row r="5391" spans="1:7" outlineLevel="2">
      <c r="A5391" s="727"/>
      <c r="B5391" s="735"/>
      <c r="C5391" s="738" t="s">
        <v>2882</v>
      </c>
      <c r="D5391" s="732"/>
      <c r="E5391" s="733"/>
      <c r="F5391" s="734"/>
      <c r="G5391" s="734"/>
    </row>
    <row r="5392" spans="1:7" outlineLevel="2">
      <c r="A5392" s="727"/>
      <c r="B5392" s="735"/>
      <c r="C5392" s="738" t="s">
        <v>2883</v>
      </c>
      <c r="D5392" s="732"/>
      <c r="E5392" s="733"/>
      <c r="F5392" s="339"/>
      <c r="G5392" s="734"/>
    </row>
    <row r="5393" spans="1:7" outlineLevel="2">
      <c r="A5393" s="727"/>
      <c r="B5393" s="735"/>
      <c r="C5393" s="738" t="s">
        <v>2884</v>
      </c>
      <c r="D5393" s="732"/>
      <c r="E5393" s="733"/>
      <c r="F5393" s="734"/>
      <c r="G5393" s="734"/>
    </row>
    <row r="5394" spans="1:7" outlineLevel="2">
      <c r="A5394" s="727"/>
      <c r="B5394" s="735"/>
      <c r="C5394" s="738" t="s">
        <v>2885</v>
      </c>
      <c r="D5394" s="732"/>
      <c r="E5394" s="733"/>
      <c r="F5394" s="339"/>
      <c r="G5394" s="734"/>
    </row>
    <row r="5395" spans="1:7" outlineLevel="2">
      <c r="A5395" s="727"/>
      <c r="B5395" s="735"/>
      <c r="C5395" s="738" t="s">
        <v>2886</v>
      </c>
      <c r="D5395" s="732" t="s">
        <v>132</v>
      </c>
      <c r="E5395" s="733">
        <v>1</v>
      </c>
      <c r="F5395" s="338"/>
      <c r="G5395" s="734">
        <f>E5395*F5395</f>
        <v>0</v>
      </c>
    </row>
    <row r="5396" spans="1:7" outlineLevel="2">
      <c r="A5396" s="727"/>
      <c r="B5396" s="735"/>
      <c r="C5396" s="738"/>
      <c r="D5396" s="732"/>
      <c r="E5396" s="733"/>
      <c r="F5396" s="734"/>
      <c r="G5396" s="734"/>
    </row>
    <row r="5397" spans="1:7" ht="89.25" outlineLevel="2">
      <c r="A5397" s="727"/>
      <c r="B5397" s="735">
        <v>5</v>
      </c>
      <c r="C5397" s="740" t="s">
        <v>2887</v>
      </c>
      <c r="D5397" s="732"/>
      <c r="E5397" s="733"/>
      <c r="F5397" s="734"/>
      <c r="G5397" s="734"/>
    </row>
    <row r="5398" spans="1:7" outlineLevel="2">
      <c r="A5398" s="727"/>
      <c r="B5398" s="772"/>
      <c r="C5398" s="740" t="s">
        <v>2883</v>
      </c>
      <c r="D5398" s="732"/>
      <c r="E5398" s="733"/>
      <c r="F5398" s="734"/>
      <c r="G5398" s="734"/>
    </row>
    <row r="5399" spans="1:7" outlineLevel="2">
      <c r="A5399" s="727"/>
      <c r="B5399" s="735"/>
      <c r="C5399" s="740" t="s">
        <v>2888</v>
      </c>
      <c r="D5399" s="732"/>
      <c r="E5399" s="733"/>
      <c r="F5399" s="339"/>
      <c r="G5399" s="734"/>
    </row>
    <row r="5400" spans="1:7" outlineLevel="2">
      <c r="A5400" s="727"/>
      <c r="B5400" s="735"/>
      <c r="C5400" s="738" t="s">
        <v>2889</v>
      </c>
      <c r="D5400" s="732" t="s">
        <v>132</v>
      </c>
      <c r="E5400" s="733">
        <v>1</v>
      </c>
      <c r="F5400" s="338"/>
      <c r="G5400" s="734">
        <f>E5400*F5400</f>
        <v>0</v>
      </c>
    </row>
    <row r="5401" spans="1:7" outlineLevel="2">
      <c r="A5401" s="727"/>
      <c r="B5401" s="735"/>
      <c r="C5401" s="741"/>
      <c r="D5401" s="732"/>
      <c r="E5401" s="733"/>
      <c r="F5401" s="734"/>
      <c r="G5401" s="734"/>
    </row>
    <row r="5402" spans="1:7" ht="51" outlineLevel="2">
      <c r="A5402" s="727"/>
      <c r="B5402" s="735">
        <v>6</v>
      </c>
      <c r="C5402" s="773" t="s">
        <v>2890</v>
      </c>
      <c r="D5402" s="732"/>
      <c r="E5402" s="733"/>
      <c r="F5402" s="339"/>
      <c r="G5402" s="734"/>
    </row>
    <row r="5403" spans="1:7" outlineLevel="2">
      <c r="A5403" s="727"/>
      <c r="B5403" s="735" t="s">
        <v>89</v>
      </c>
      <c r="C5403" s="774" t="s">
        <v>2891</v>
      </c>
      <c r="D5403" s="732" t="s">
        <v>582</v>
      </c>
      <c r="E5403" s="733">
        <v>8</v>
      </c>
      <c r="F5403" s="338"/>
      <c r="G5403" s="734">
        <f>E5403*F5403</f>
        <v>0</v>
      </c>
    </row>
    <row r="5404" spans="1:7" outlineLevel="2">
      <c r="A5404" s="727"/>
      <c r="B5404" s="735"/>
      <c r="C5404" s="775" t="s">
        <v>2892</v>
      </c>
      <c r="D5404" s="732" t="s">
        <v>582</v>
      </c>
      <c r="E5404" s="733">
        <v>8</v>
      </c>
      <c r="F5404" s="338"/>
      <c r="G5404" s="734">
        <f>E5404*F5404</f>
        <v>0</v>
      </c>
    </row>
    <row r="5405" spans="1:7" outlineLevel="2">
      <c r="A5405" s="727"/>
      <c r="B5405" s="735"/>
      <c r="C5405" s="774"/>
      <c r="D5405" s="732"/>
      <c r="E5405" s="733"/>
      <c r="F5405" s="339"/>
      <c r="G5405" s="734"/>
    </row>
    <row r="5406" spans="1:7" ht="25.5" outlineLevel="2">
      <c r="A5406" s="727"/>
      <c r="B5406" s="735">
        <v>7</v>
      </c>
      <c r="C5406" s="773" t="s">
        <v>2893</v>
      </c>
      <c r="D5406" s="732"/>
      <c r="E5406" s="733"/>
      <c r="F5406" s="339"/>
      <c r="G5406" s="734"/>
    </row>
    <row r="5407" spans="1:7" ht="26.25" outlineLevel="2">
      <c r="A5407" s="727"/>
      <c r="B5407" s="735" t="s">
        <v>89</v>
      </c>
      <c r="C5407" s="776" t="s">
        <v>2894</v>
      </c>
      <c r="D5407" s="777" t="s">
        <v>582</v>
      </c>
      <c r="E5407" s="733">
        <v>8</v>
      </c>
      <c r="F5407" s="338"/>
      <c r="G5407" s="734">
        <f>E5407*F5407</f>
        <v>0</v>
      </c>
    </row>
    <row r="5408" spans="1:7" outlineLevel="2">
      <c r="A5408" s="727"/>
      <c r="B5408" s="735"/>
      <c r="C5408" s="776"/>
      <c r="D5408" s="777"/>
      <c r="E5408" s="733"/>
      <c r="F5408" s="339"/>
      <c r="G5408" s="734"/>
    </row>
    <row r="5409" spans="1:7" ht="39" outlineLevel="2">
      <c r="A5409" s="727"/>
      <c r="B5409" s="735">
        <v>8</v>
      </c>
      <c r="C5409" s="738" t="s">
        <v>2895</v>
      </c>
      <c r="D5409" s="732" t="s">
        <v>132</v>
      </c>
      <c r="E5409" s="733">
        <v>1</v>
      </c>
      <c r="F5409" s="338"/>
      <c r="G5409" s="734">
        <f>E5409*F5409</f>
        <v>0</v>
      </c>
    </row>
    <row r="5410" spans="1:7" outlineLevel="2">
      <c r="A5410" s="727"/>
      <c r="B5410" s="735"/>
      <c r="C5410" s="738"/>
      <c r="D5410" s="732"/>
      <c r="E5410" s="733"/>
      <c r="F5410" s="734"/>
      <c r="G5410" s="734"/>
    </row>
    <row r="5411" spans="1:7" ht="60" outlineLevel="2">
      <c r="A5411" s="727"/>
      <c r="B5411" s="735">
        <v>9</v>
      </c>
      <c r="C5411" s="778" t="s">
        <v>2896</v>
      </c>
      <c r="D5411" s="732"/>
      <c r="E5411" s="733"/>
      <c r="F5411" s="734"/>
      <c r="G5411" s="734"/>
    </row>
    <row r="5412" spans="1:7" ht="30" outlineLevel="2">
      <c r="A5412" s="727"/>
      <c r="B5412" s="735"/>
      <c r="C5412" s="778" t="s">
        <v>2897</v>
      </c>
      <c r="D5412" s="732" t="s">
        <v>331</v>
      </c>
      <c r="E5412" s="733">
        <v>1</v>
      </c>
      <c r="F5412" s="338"/>
      <c r="G5412" s="734">
        <f>E5412*F5412</f>
        <v>0</v>
      </c>
    </row>
    <row r="5413" spans="1:7" outlineLevel="2">
      <c r="A5413" s="727"/>
      <c r="B5413" s="735"/>
      <c r="C5413" s="778"/>
      <c r="D5413" s="732"/>
      <c r="E5413" s="733"/>
      <c r="F5413" s="339"/>
      <c r="G5413" s="734"/>
    </row>
    <row r="5414" spans="1:7" ht="60" outlineLevel="2">
      <c r="A5414" s="727"/>
      <c r="B5414" s="735">
        <v>10</v>
      </c>
      <c r="C5414" s="778" t="s">
        <v>2896</v>
      </c>
      <c r="D5414" s="732"/>
      <c r="E5414" s="733"/>
      <c r="F5414" s="734"/>
      <c r="G5414" s="734"/>
    </row>
    <row r="5415" spans="1:7" ht="30" outlineLevel="2">
      <c r="A5415" s="727"/>
      <c r="B5415" s="735"/>
      <c r="C5415" s="778" t="s">
        <v>2898</v>
      </c>
      <c r="D5415" s="732" t="s">
        <v>331</v>
      </c>
      <c r="E5415" s="733">
        <v>2</v>
      </c>
      <c r="F5415" s="338"/>
      <c r="G5415" s="734">
        <f>E5415*F5415</f>
        <v>0</v>
      </c>
    </row>
    <row r="5416" spans="1:7" outlineLevel="2">
      <c r="A5416" s="727"/>
      <c r="B5416" s="735"/>
      <c r="C5416" s="778"/>
      <c r="D5416" s="732"/>
      <c r="E5416" s="733"/>
      <c r="F5416" s="734"/>
      <c r="G5416" s="734"/>
    </row>
    <row r="5417" spans="1:7" ht="60" outlineLevel="2">
      <c r="A5417" s="727"/>
      <c r="B5417" s="735">
        <v>11</v>
      </c>
      <c r="C5417" s="778" t="s">
        <v>2896</v>
      </c>
      <c r="D5417" s="732"/>
      <c r="E5417" s="733"/>
      <c r="F5417" s="734"/>
      <c r="G5417" s="734"/>
    </row>
    <row r="5418" spans="1:7" outlineLevel="2">
      <c r="A5418" s="727"/>
      <c r="B5418" s="735"/>
      <c r="C5418" s="778" t="s">
        <v>2899</v>
      </c>
      <c r="D5418" s="732" t="s">
        <v>331</v>
      </c>
      <c r="E5418" s="733">
        <v>1</v>
      </c>
      <c r="F5418" s="338"/>
      <c r="G5418" s="734">
        <f>E5418*F5418</f>
        <v>0</v>
      </c>
    </row>
    <row r="5419" spans="1:7" outlineLevel="2">
      <c r="A5419" s="727"/>
      <c r="B5419" s="735"/>
      <c r="C5419" s="746"/>
      <c r="D5419" s="732"/>
      <c r="E5419" s="733"/>
      <c r="F5419" s="734"/>
      <c r="G5419" s="734"/>
    </row>
    <row r="5420" spans="1:7" ht="60" outlineLevel="2">
      <c r="A5420" s="727"/>
      <c r="B5420" s="735">
        <v>12</v>
      </c>
      <c r="C5420" s="778" t="s">
        <v>2900</v>
      </c>
      <c r="D5420" s="732"/>
      <c r="E5420" s="733"/>
      <c r="F5420" s="734"/>
      <c r="G5420" s="734"/>
    </row>
    <row r="5421" spans="1:7" outlineLevel="2">
      <c r="A5421" s="727"/>
      <c r="B5421" s="735" t="s">
        <v>89</v>
      </c>
      <c r="C5421" s="778" t="s">
        <v>2901</v>
      </c>
      <c r="D5421" s="732" t="s">
        <v>331</v>
      </c>
      <c r="E5421" s="733">
        <v>4</v>
      </c>
      <c r="F5421" s="338"/>
      <c r="G5421" s="734">
        <f>E5421*F5421</f>
        <v>0</v>
      </c>
    </row>
    <row r="5422" spans="1:7" outlineLevel="2">
      <c r="A5422" s="727"/>
      <c r="B5422" s="735"/>
      <c r="C5422" s="738"/>
      <c r="D5422" s="732"/>
      <c r="E5422" s="733"/>
      <c r="F5422" s="339"/>
      <c r="G5422" s="734"/>
    </row>
    <row r="5423" spans="1:7" ht="45" outlineLevel="2">
      <c r="A5423" s="727"/>
      <c r="B5423" s="735">
        <v>13</v>
      </c>
      <c r="C5423" s="778" t="s">
        <v>2902</v>
      </c>
      <c r="D5423" s="732"/>
      <c r="E5423" s="733"/>
      <c r="F5423" s="734"/>
      <c r="G5423" s="734"/>
    </row>
    <row r="5424" spans="1:7" outlineLevel="2">
      <c r="A5424" s="727"/>
      <c r="B5424" s="735"/>
      <c r="C5424" s="778" t="s">
        <v>2903</v>
      </c>
      <c r="D5424" s="777" t="s">
        <v>132</v>
      </c>
      <c r="E5424" s="733">
        <v>1</v>
      </c>
      <c r="F5424" s="338"/>
      <c r="G5424" s="734">
        <f>E5424*F5424</f>
        <v>0</v>
      </c>
    </row>
    <row r="5425" spans="1:7" outlineLevel="2">
      <c r="A5425" s="727"/>
      <c r="B5425" s="735" t="s">
        <v>89</v>
      </c>
      <c r="C5425" s="736"/>
      <c r="D5425" s="732"/>
      <c r="E5425" s="733"/>
      <c r="F5425" s="734"/>
      <c r="G5425" s="734"/>
    </row>
    <row r="5426" spans="1:7" ht="75" outlineLevel="2">
      <c r="A5426" s="727"/>
      <c r="B5426" s="735">
        <v>14</v>
      </c>
      <c r="C5426" s="778" t="s">
        <v>2904</v>
      </c>
      <c r="D5426" s="732"/>
      <c r="E5426" s="733"/>
      <c r="F5426" s="734"/>
      <c r="G5426" s="734"/>
    </row>
    <row r="5427" spans="1:7" outlineLevel="2">
      <c r="A5427" s="727"/>
      <c r="B5427" s="735"/>
      <c r="C5427" s="778" t="s">
        <v>2905</v>
      </c>
      <c r="D5427" s="732" t="s">
        <v>132</v>
      </c>
      <c r="E5427" s="733">
        <v>5</v>
      </c>
      <c r="F5427" s="338"/>
      <c r="G5427" s="734">
        <f>E5427*F5427</f>
        <v>0</v>
      </c>
    </row>
    <row r="5428" spans="1:7" outlineLevel="2">
      <c r="A5428" s="727"/>
      <c r="B5428" s="735"/>
      <c r="C5428" s="778"/>
      <c r="D5428" s="732"/>
      <c r="E5428" s="733"/>
      <c r="F5428" s="339"/>
      <c r="G5428" s="734"/>
    </row>
    <row r="5429" spans="1:7" ht="60" outlineLevel="2">
      <c r="A5429" s="727"/>
      <c r="B5429" s="735">
        <v>15</v>
      </c>
      <c r="C5429" s="741" t="s">
        <v>2906</v>
      </c>
      <c r="D5429" s="732"/>
      <c r="E5429" s="733"/>
      <c r="F5429" s="734"/>
      <c r="G5429" s="734"/>
    </row>
    <row r="5430" spans="1:7" ht="180" outlineLevel="2">
      <c r="A5430" s="727"/>
      <c r="B5430" s="735"/>
      <c r="C5430" s="741" t="s">
        <v>2907</v>
      </c>
      <c r="D5430" s="732"/>
      <c r="E5430" s="733"/>
      <c r="F5430" s="734"/>
      <c r="G5430" s="734"/>
    </row>
    <row r="5431" spans="1:7" ht="75" outlineLevel="2">
      <c r="A5431" s="779"/>
      <c r="B5431" s="735"/>
      <c r="C5431" s="741" t="s">
        <v>2908</v>
      </c>
      <c r="D5431" s="732"/>
      <c r="E5431" s="733"/>
      <c r="F5431" s="734"/>
      <c r="G5431" s="734"/>
    </row>
    <row r="5432" spans="1:7" ht="60" outlineLevel="2">
      <c r="A5432" s="779"/>
      <c r="B5432" s="735"/>
      <c r="C5432" s="741" t="s">
        <v>2909</v>
      </c>
      <c r="D5432" s="732"/>
      <c r="E5432" s="733"/>
      <c r="F5432" s="734"/>
      <c r="G5432" s="734"/>
    </row>
    <row r="5433" spans="1:7" outlineLevel="2">
      <c r="A5433" s="779"/>
      <c r="B5433" s="735"/>
      <c r="C5433" s="741" t="s">
        <v>2910</v>
      </c>
      <c r="D5433" s="732" t="s">
        <v>132</v>
      </c>
      <c r="E5433" s="733">
        <v>1</v>
      </c>
      <c r="F5433" s="338"/>
      <c r="G5433" s="734">
        <f>E5433*F5433</f>
        <v>0</v>
      </c>
    </row>
    <row r="5434" spans="1:7" outlineLevel="2">
      <c r="A5434" s="779"/>
      <c r="B5434" s="735"/>
      <c r="C5434" s="741"/>
      <c r="D5434" s="732"/>
      <c r="E5434" s="733"/>
      <c r="F5434" s="339"/>
      <c r="G5434" s="734"/>
    </row>
    <row r="5435" spans="1:7" outlineLevel="2">
      <c r="A5435" s="779"/>
      <c r="B5435" s="735">
        <v>16</v>
      </c>
      <c r="C5435" s="741" t="s">
        <v>2911</v>
      </c>
      <c r="D5435" s="732"/>
      <c r="E5435" s="733"/>
      <c r="F5435" s="734"/>
      <c r="G5435" s="734"/>
    </row>
    <row r="5436" spans="1:7" outlineLevel="2">
      <c r="A5436" s="779"/>
      <c r="B5436" s="735"/>
      <c r="C5436" s="741" t="s">
        <v>2912</v>
      </c>
      <c r="D5436" s="732" t="s">
        <v>132</v>
      </c>
      <c r="E5436" s="733">
        <v>1</v>
      </c>
      <c r="F5436" s="338"/>
      <c r="G5436" s="734">
        <f>E5436*F5436</f>
        <v>0</v>
      </c>
    </row>
    <row r="5437" spans="1:7" outlineLevel="2">
      <c r="A5437" s="779"/>
      <c r="B5437" s="735"/>
      <c r="C5437" s="738"/>
      <c r="D5437" s="732"/>
      <c r="E5437" s="733"/>
      <c r="F5437" s="734"/>
      <c r="G5437" s="734"/>
    </row>
    <row r="5438" spans="1:7" ht="75" outlineLevel="2">
      <c r="A5438" s="779"/>
      <c r="B5438" s="735">
        <v>17</v>
      </c>
      <c r="C5438" s="741" t="s">
        <v>2913</v>
      </c>
      <c r="D5438" s="732"/>
      <c r="E5438" s="733"/>
      <c r="F5438" s="339"/>
      <c r="G5438" s="734"/>
    </row>
    <row r="5439" spans="1:7" ht="45" outlineLevel="2">
      <c r="A5439" s="779"/>
      <c r="B5439" s="735"/>
      <c r="C5439" s="741" t="s">
        <v>2914</v>
      </c>
      <c r="D5439" s="732"/>
      <c r="E5439" s="733"/>
      <c r="F5439" s="339"/>
      <c r="G5439" s="734"/>
    </row>
    <row r="5440" spans="1:7" ht="60" outlineLevel="2">
      <c r="A5440" s="779"/>
      <c r="B5440" s="735"/>
      <c r="C5440" s="741" t="s">
        <v>2915</v>
      </c>
      <c r="D5440" s="732"/>
      <c r="E5440" s="733"/>
      <c r="F5440" s="339"/>
      <c r="G5440" s="734"/>
    </row>
    <row r="5441" spans="1:7" ht="60" outlineLevel="2">
      <c r="A5441" s="779"/>
      <c r="B5441" s="735"/>
      <c r="C5441" s="741" t="s">
        <v>2916</v>
      </c>
      <c r="D5441" s="732" t="s">
        <v>331</v>
      </c>
      <c r="E5441" s="733">
        <v>1</v>
      </c>
      <c r="F5441" s="338"/>
      <c r="G5441" s="734">
        <f>E5441*F5441</f>
        <v>0</v>
      </c>
    </row>
    <row r="5442" spans="1:7" outlineLevel="2">
      <c r="A5442" s="779"/>
      <c r="B5442" s="735"/>
      <c r="C5442" s="741"/>
      <c r="D5442" s="732"/>
      <c r="E5442" s="733"/>
      <c r="F5442" s="339"/>
      <c r="G5442" s="734"/>
    </row>
    <row r="5443" spans="1:7" ht="38.25" outlineLevel="2">
      <c r="A5443" s="779"/>
      <c r="B5443" s="735">
        <v>18</v>
      </c>
      <c r="C5443" s="740" t="s">
        <v>2917</v>
      </c>
      <c r="D5443" s="732"/>
      <c r="E5443" s="733"/>
      <c r="F5443" s="339"/>
      <c r="G5443" s="734"/>
    </row>
    <row r="5444" spans="1:7" outlineLevel="2">
      <c r="A5444" s="779"/>
      <c r="B5444" s="735" t="s">
        <v>89</v>
      </c>
      <c r="C5444" s="778" t="s">
        <v>2918</v>
      </c>
      <c r="D5444" s="732" t="s">
        <v>331</v>
      </c>
      <c r="E5444" s="733">
        <v>1</v>
      </c>
      <c r="F5444" s="338"/>
      <c r="G5444" s="734">
        <f>E5444*F5444</f>
        <v>0</v>
      </c>
    </row>
    <row r="5445" spans="1:7" outlineLevel="2">
      <c r="A5445" s="779"/>
      <c r="B5445" s="735" t="s">
        <v>89</v>
      </c>
      <c r="C5445" s="736"/>
      <c r="D5445" s="732"/>
      <c r="E5445" s="733"/>
      <c r="F5445" s="734"/>
      <c r="G5445" s="734"/>
    </row>
    <row r="5446" spans="1:7" ht="90" outlineLevel="2">
      <c r="A5446" s="779"/>
      <c r="B5446" s="735">
        <v>19</v>
      </c>
      <c r="C5446" s="741" t="s">
        <v>2919</v>
      </c>
      <c r="D5446" s="732"/>
      <c r="E5446" s="733"/>
      <c r="F5446" s="734"/>
      <c r="G5446" s="734"/>
    </row>
    <row r="5447" spans="1:7" ht="75" outlineLevel="2">
      <c r="A5447" s="779"/>
      <c r="B5447" s="735"/>
      <c r="C5447" s="778" t="s">
        <v>2920</v>
      </c>
      <c r="D5447" s="732"/>
      <c r="E5447" s="733"/>
      <c r="F5447" s="734"/>
      <c r="G5447" s="734"/>
    </row>
    <row r="5448" spans="1:7" ht="75" outlineLevel="2">
      <c r="A5448" s="779"/>
      <c r="B5448" s="735"/>
      <c r="C5448" s="741" t="s">
        <v>2921</v>
      </c>
      <c r="D5448" s="732"/>
      <c r="E5448" s="733"/>
      <c r="F5448" s="734"/>
      <c r="G5448" s="734"/>
    </row>
    <row r="5449" spans="1:7" outlineLevel="2">
      <c r="A5449" s="779"/>
      <c r="B5449" s="735"/>
      <c r="C5449" s="778"/>
      <c r="D5449" s="732" t="s">
        <v>331</v>
      </c>
      <c r="E5449" s="733">
        <v>1</v>
      </c>
      <c r="F5449" s="338"/>
      <c r="G5449" s="734">
        <f>E5449*F5449</f>
        <v>0</v>
      </c>
    </row>
    <row r="5450" spans="1:7" outlineLevel="2">
      <c r="A5450" s="779"/>
      <c r="B5450" s="735"/>
      <c r="C5450" s="736"/>
      <c r="D5450" s="732"/>
      <c r="E5450" s="733"/>
      <c r="F5450" s="734"/>
      <c r="G5450" s="734"/>
    </row>
    <row r="5451" spans="1:7" ht="60" outlineLevel="2">
      <c r="A5451" s="779"/>
      <c r="B5451" s="735">
        <v>20</v>
      </c>
      <c r="C5451" s="741" t="s">
        <v>2922</v>
      </c>
      <c r="D5451" s="732"/>
      <c r="E5451" s="733"/>
      <c r="F5451" s="734"/>
      <c r="G5451" s="734"/>
    </row>
    <row r="5452" spans="1:7" outlineLevel="2">
      <c r="A5452" s="779"/>
      <c r="B5452" s="735"/>
      <c r="C5452" s="738" t="s">
        <v>2855</v>
      </c>
      <c r="D5452" s="732"/>
      <c r="E5452" s="733"/>
      <c r="F5452" s="734"/>
      <c r="G5452" s="734"/>
    </row>
    <row r="5453" spans="1:7" ht="38.25" outlineLevel="2">
      <c r="A5453" s="779"/>
      <c r="B5453" s="735"/>
      <c r="C5453" s="740" t="s">
        <v>2923</v>
      </c>
      <c r="D5453" s="777"/>
      <c r="E5453" s="733"/>
      <c r="F5453" s="339"/>
      <c r="G5453" s="734"/>
    </row>
    <row r="5454" spans="1:7" ht="90" outlineLevel="2">
      <c r="A5454" s="779"/>
      <c r="B5454" s="735"/>
      <c r="C5454" s="741" t="s">
        <v>2924</v>
      </c>
      <c r="D5454" s="732" t="s">
        <v>331</v>
      </c>
      <c r="E5454" s="733">
        <v>1</v>
      </c>
      <c r="F5454" s="338"/>
      <c r="G5454" s="734">
        <f>E5454*F5454</f>
        <v>0</v>
      </c>
    </row>
    <row r="5455" spans="1:7" ht="90" outlineLevel="2">
      <c r="A5455" s="779"/>
      <c r="B5455" s="735" t="s">
        <v>89</v>
      </c>
      <c r="C5455" s="741" t="s">
        <v>2925</v>
      </c>
      <c r="D5455" s="732" t="s">
        <v>331</v>
      </c>
      <c r="E5455" s="733">
        <v>1</v>
      </c>
      <c r="F5455" s="338"/>
      <c r="G5455" s="734">
        <f>E5455*F5455</f>
        <v>0</v>
      </c>
    </row>
    <row r="5456" spans="1:7" ht="90" outlineLevel="2">
      <c r="A5456" s="779"/>
      <c r="B5456" s="735"/>
      <c r="C5456" s="741" t="s">
        <v>2926</v>
      </c>
      <c r="D5456" s="732" t="s">
        <v>331</v>
      </c>
      <c r="E5456" s="733">
        <v>2</v>
      </c>
      <c r="F5456" s="338"/>
      <c r="G5456" s="734">
        <f>E5456*F5456</f>
        <v>0</v>
      </c>
    </row>
    <row r="5457" spans="1:7" ht="90" outlineLevel="2">
      <c r="A5457" s="779"/>
      <c r="B5457" s="735"/>
      <c r="C5457" s="741" t="s">
        <v>2927</v>
      </c>
      <c r="D5457" s="732" t="s">
        <v>331</v>
      </c>
      <c r="E5457" s="733">
        <v>5</v>
      </c>
      <c r="F5457" s="338"/>
      <c r="G5457" s="734">
        <f>E5457*F5457</f>
        <v>0</v>
      </c>
    </row>
    <row r="5458" spans="1:7" ht="90" outlineLevel="2">
      <c r="A5458" s="779"/>
      <c r="B5458" s="735"/>
      <c r="C5458" s="741" t="s">
        <v>2928</v>
      </c>
      <c r="D5458" s="732" t="s">
        <v>331</v>
      </c>
      <c r="E5458" s="733">
        <v>1</v>
      </c>
      <c r="F5458" s="338"/>
      <c r="G5458" s="734">
        <f>E5458*F5458</f>
        <v>0</v>
      </c>
    </row>
    <row r="5459" spans="1:7" outlineLevel="2">
      <c r="A5459" s="779"/>
      <c r="B5459" s="735"/>
      <c r="C5459" s="736"/>
      <c r="D5459" s="732"/>
      <c r="E5459" s="733"/>
      <c r="F5459" s="734"/>
      <c r="G5459" s="734"/>
    </row>
    <row r="5460" spans="1:7" ht="60" outlineLevel="2">
      <c r="A5460" s="779"/>
      <c r="B5460" s="735">
        <v>21</v>
      </c>
      <c r="C5460" s="778" t="s">
        <v>2929</v>
      </c>
      <c r="D5460" s="732"/>
      <c r="E5460" s="733"/>
      <c r="F5460" s="339"/>
      <c r="G5460" s="734"/>
    </row>
    <row r="5461" spans="1:7" outlineLevel="2">
      <c r="A5461" s="779"/>
      <c r="B5461" s="735"/>
      <c r="C5461" s="778" t="s">
        <v>2930</v>
      </c>
      <c r="D5461" s="732" t="s">
        <v>331</v>
      </c>
      <c r="E5461" s="733">
        <v>1</v>
      </c>
      <c r="F5461" s="338"/>
      <c r="G5461" s="734">
        <f>E5461*F5461</f>
        <v>0</v>
      </c>
    </row>
    <row r="5462" spans="1:7" outlineLevel="2">
      <c r="A5462" s="779"/>
      <c r="B5462" s="735" t="s">
        <v>89</v>
      </c>
      <c r="C5462" s="738"/>
      <c r="D5462" s="732"/>
      <c r="E5462" s="733"/>
      <c r="F5462" s="734"/>
      <c r="G5462" s="734"/>
    </row>
    <row r="5463" spans="1:7" ht="30" outlineLevel="2">
      <c r="A5463" s="779"/>
      <c r="B5463" s="735">
        <v>22</v>
      </c>
      <c r="C5463" s="778" t="s">
        <v>2931</v>
      </c>
      <c r="D5463" s="732" t="s">
        <v>331</v>
      </c>
      <c r="E5463" s="733">
        <v>10</v>
      </c>
      <c r="F5463" s="338"/>
      <c r="G5463" s="734">
        <f>E5463*F5463</f>
        <v>0</v>
      </c>
    </row>
    <row r="5464" spans="1:7" outlineLevel="2">
      <c r="A5464" s="779"/>
      <c r="B5464" s="735"/>
      <c r="C5464" s="736"/>
      <c r="D5464" s="732"/>
      <c r="E5464" s="733"/>
      <c r="F5464" s="734"/>
      <c r="G5464" s="734"/>
    </row>
    <row r="5465" spans="1:7" ht="60" outlineLevel="2">
      <c r="A5465" s="779"/>
      <c r="B5465" s="735">
        <v>23</v>
      </c>
      <c r="C5465" s="778" t="s">
        <v>2932</v>
      </c>
      <c r="D5465" s="732"/>
      <c r="E5465" s="733"/>
      <c r="F5465" s="339"/>
      <c r="G5465" s="734"/>
    </row>
    <row r="5466" spans="1:7" outlineLevel="2">
      <c r="A5466" s="779"/>
      <c r="B5466" s="735" t="s">
        <v>89</v>
      </c>
      <c r="C5466" s="778" t="s">
        <v>2933</v>
      </c>
      <c r="D5466" s="732" t="s">
        <v>331</v>
      </c>
      <c r="E5466" s="733">
        <v>10</v>
      </c>
      <c r="F5466" s="338"/>
      <c r="G5466" s="734">
        <f>E5466*F5466</f>
        <v>0</v>
      </c>
    </row>
    <row r="5467" spans="1:7" outlineLevel="2">
      <c r="A5467" s="779"/>
      <c r="B5467" s="735"/>
      <c r="C5467" s="738"/>
      <c r="D5467" s="727"/>
      <c r="E5467" s="727"/>
      <c r="F5467" s="727"/>
      <c r="G5467" s="727"/>
    </row>
    <row r="5468" spans="1:7" ht="39" outlineLevel="2">
      <c r="A5468" s="779"/>
      <c r="B5468" s="735">
        <v>24</v>
      </c>
      <c r="C5468" s="738" t="s">
        <v>2934</v>
      </c>
      <c r="D5468" s="732"/>
      <c r="E5468" s="733"/>
      <c r="F5468" s="734"/>
      <c r="G5468" s="734"/>
    </row>
    <row r="5469" spans="1:7" outlineLevel="2">
      <c r="A5469" s="779"/>
      <c r="B5469" s="735" t="s">
        <v>89</v>
      </c>
      <c r="C5469" s="738" t="s">
        <v>2935</v>
      </c>
      <c r="D5469" s="732" t="s">
        <v>331</v>
      </c>
      <c r="E5469" s="733">
        <v>5</v>
      </c>
      <c r="F5469" s="338"/>
      <c r="G5469" s="734">
        <f>E5469*F5469</f>
        <v>0</v>
      </c>
    </row>
    <row r="5470" spans="1:7" outlineLevel="2">
      <c r="A5470" s="779"/>
      <c r="B5470" s="735" t="s">
        <v>89</v>
      </c>
      <c r="C5470" s="736"/>
      <c r="D5470" s="732"/>
      <c r="E5470" s="733"/>
      <c r="F5470" s="734"/>
      <c r="G5470" s="734"/>
    </row>
    <row r="5471" spans="1:7" ht="39" outlineLevel="2">
      <c r="A5471" s="779"/>
      <c r="B5471" s="735">
        <v>25</v>
      </c>
      <c r="C5471" s="738" t="s">
        <v>2936</v>
      </c>
      <c r="D5471" s="732"/>
      <c r="E5471" s="733"/>
      <c r="F5471" s="734"/>
      <c r="G5471" s="734"/>
    </row>
    <row r="5472" spans="1:7" outlineLevel="2">
      <c r="A5472" s="779"/>
      <c r="B5472" s="735" t="s">
        <v>89</v>
      </c>
      <c r="C5472" s="738" t="s">
        <v>2937</v>
      </c>
      <c r="D5472" s="732" t="s">
        <v>331</v>
      </c>
      <c r="E5472" s="733">
        <v>5</v>
      </c>
      <c r="F5472" s="338"/>
      <c r="G5472" s="734">
        <f>E5472*F5472</f>
        <v>0</v>
      </c>
    </row>
    <row r="5473" spans="1:7" outlineLevel="2">
      <c r="A5473" s="779"/>
      <c r="B5473" s="735" t="s">
        <v>89</v>
      </c>
      <c r="C5473" s="736"/>
      <c r="D5473" s="732"/>
      <c r="E5473" s="733"/>
      <c r="F5473" s="734"/>
      <c r="G5473" s="734"/>
    </row>
    <row r="5474" spans="1:7" ht="26.25" outlineLevel="2">
      <c r="A5474" s="779"/>
      <c r="B5474" s="735">
        <v>26</v>
      </c>
      <c r="C5474" s="738" t="s">
        <v>2938</v>
      </c>
      <c r="D5474" s="732"/>
      <c r="E5474" s="733"/>
      <c r="F5474" s="734"/>
      <c r="G5474" s="734"/>
    </row>
    <row r="5475" spans="1:7" outlineLevel="2">
      <c r="A5475" s="779"/>
      <c r="B5475" s="735"/>
      <c r="C5475" s="778" t="s">
        <v>2939</v>
      </c>
      <c r="D5475" s="732" t="s">
        <v>331</v>
      </c>
      <c r="E5475" s="733">
        <v>20</v>
      </c>
      <c r="F5475" s="338"/>
      <c r="G5475" s="734">
        <f t="shared" ref="G5475:G5480" si="5">E5475*F5475</f>
        <v>0</v>
      </c>
    </row>
    <row r="5476" spans="1:7" outlineLevel="2">
      <c r="A5476" s="779"/>
      <c r="B5476" s="735"/>
      <c r="C5476" s="778" t="s">
        <v>2940</v>
      </c>
      <c r="D5476" s="732" t="s">
        <v>331</v>
      </c>
      <c r="E5476" s="733">
        <v>12</v>
      </c>
      <c r="F5476" s="338"/>
      <c r="G5476" s="734">
        <f t="shared" si="5"/>
        <v>0</v>
      </c>
    </row>
    <row r="5477" spans="1:7" outlineLevel="2">
      <c r="A5477" s="779"/>
      <c r="B5477" s="735"/>
      <c r="C5477" s="778" t="s">
        <v>2941</v>
      </c>
      <c r="D5477" s="732" t="s">
        <v>331</v>
      </c>
      <c r="E5477" s="733">
        <v>6</v>
      </c>
      <c r="F5477" s="338"/>
      <c r="G5477" s="734">
        <f t="shared" si="5"/>
        <v>0</v>
      </c>
    </row>
    <row r="5478" spans="1:7" outlineLevel="2">
      <c r="A5478" s="779"/>
      <c r="B5478" s="735"/>
      <c r="C5478" s="778" t="s">
        <v>2942</v>
      </c>
      <c r="D5478" s="732" t="s">
        <v>331</v>
      </c>
      <c r="E5478" s="733">
        <v>12</v>
      </c>
      <c r="F5478" s="338"/>
      <c r="G5478" s="734">
        <f t="shared" si="5"/>
        <v>0</v>
      </c>
    </row>
    <row r="5479" spans="1:7" outlineLevel="2">
      <c r="A5479" s="779"/>
      <c r="B5479" s="735"/>
      <c r="C5479" s="778" t="s">
        <v>2943</v>
      </c>
      <c r="D5479" s="732" t="s">
        <v>331</v>
      </c>
      <c r="E5479" s="733">
        <v>8</v>
      </c>
      <c r="F5479" s="338"/>
      <c r="G5479" s="734">
        <f t="shared" si="5"/>
        <v>0</v>
      </c>
    </row>
    <row r="5480" spans="1:7" outlineLevel="2">
      <c r="A5480" s="779"/>
      <c r="B5480" s="735"/>
      <c r="C5480" s="778" t="s">
        <v>2944</v>
      </c>
      <c r="D5480" s="732" t="s">
        <v>331</v>
      </c>
      <c r="E5480" s="733">
        <v>8</v>
      </c>
      <c r="F5480" s="338"/>
      <c r="G5480" s="734">
        <f t="shared" si="5"/>
        <v>0</v>
      </c>
    </row>
    <row r="5481" spans="1:7" outlineLevel="2">
      <c r="A5481" s="779"/>
      <c r="B5481" s="735"/>
      <c r="C5481" s="736"/>
      <c r="D5481" s="732"/>
      <c r="E5481" s="733"/>
      <c r="F5481" s="734"/>
      <c r="G5481" s="734"/>
    </row>
    <row r="5482" spans="1:7" ht="25.5" outlineLevel="2">
      <c r="A5482" s="779"/>
      <c r="B5482" s="735">
        <v>27</v>
      </c>
      <c r="C5482" s="740" t="s">
        <v>2945</v>
      </c>
      <c r="D5482" s="732"/>
      <c r="E5482" s="733"/>
      <c r="F5482" s="339"/>
      <c r="G5482" s="734"/>
    </row>
    <row r="5483" spans="1:7" outlineLevel="2">
      <c r="A5483" s="779"/>
      <c r="B5483" s="735"/>
      <c r="C5483" s="738" t="s">
        <v>2946</v>
      </c>
      <c r="D5483" s="732" t="s">
        <v>331</v>
      </c>
      <c r="E5483" s="733">
        <v>6</v>
      </c>
      <c r="F5483" s="338"/>
      <c r="G5483" s="734">
        <f>E5483*F5483</f>
        <v>0</v>
      </c>
    </row>
    <row r="5484" spans="1:7" outlineLevel="2">
      <c r="A5484" s="779"/>
      <c r="B5484" s="735"/>
      <c r="C5484" s="738" t="s">
        <v>2947</v>
      </c>
      <c r="D5484" s="732" t="s">
        <v>331</v>
      </c>
      <c r="E5484" s="733">
        <v>11</v>
      </c>
      <c r="F5484" s="338"/>
      <c r="G5484" s="734">
        <f>E5484*F5484</f>
        <v>0</v>
      </c>
    </row>
    <row r="5485" spans="1:7" outlineLevel="2">
      <c r="A5485" s="779"/>
      <c r="B5485" s="735"/>
      <c r="C5485" s="738" t="s">
        <v>2939</v>
      </c>
      <c r="D5485" s="732" t="s">
        <v>331</v>
      </c>
      <c r="E5485" s="733">
        <v>1</v>
      </c>
      <c r="F5485" s="338"/>
      <c r="G5485" s="734">
        <f>E5485*F5485</f>
        <v>0</v>
      </c>
    </row>
    <row r="5486" spans="1:7" outlineLevel="2">
      <c r="A5486" s="779"/>
      <c r="B5486" s="735" t="s">
        <v>89</v>
      </c>
      <c r="C5486" s="736"/>
      <c r="D5486" s="732"/>
      <c r="E5486" s="733"/>
      <c r="F5486" s="734"/>
      <c r="G5486" s="734"/>
    </row>
    <row r="5487" spans="1:7" ht="75" outlineLevel="2">
      <c r="A5487" s="779"/>
      <c r="B5487" s="735">
        <v>28</v>
      </c>
      <c r="C5487" s="778" t="s">
        <v>2948</v>
      </c>
      <c r="D5487" s="732"/>
      <c r="E5487" s="733"/>
      <c r="F5487" s="734"/>
      <c r="G5487" s="734"/>
    </row>
    <row r="5488" spans="1:7" ht="51.75" outlineLevel="2">
      <c r="A5488" s="779"/>
      <c r="B5488" s="735"/>
      <c r="C5488" s="738" t="s">
        <v>2949</v>
      </c>
      <c r="D5488" s="732"/>
      <c r="E5488" s="733"/>
      <c r="F5488" s="734"/>
      <c r="G5488" s="734"/>
    </row>
    <row r="5489" spans="1:7" ht="38.25" outlineLevel="2">
      <c r="A5489" s="779"/>
      <c r="B5489" s="735"/>
      <c r="C5489" s="740" t="s">
        <v>2950</v>
      </c>
      <c r="D5489" s="732"/>
      <c r="E5489" s="733"/>
      <c r="F5489" s="734"/>
      <c r="G5489" s="734"/>
    </row>
    <row r="5490" spans="1:7" outlineLevel="2">
      <c r="A5490" s="779"/>
      <c r="B5490" s="735"/>
      <c r="C5490" s="778" t="s">
        <v>2951</v>
      </c>
      <c r="D5490" s="732" t="s">
        <v>331</v>
      </c>
      <c r="E5490" s="733">
        <v>1</v>
      </c>
      <c r="F5490" s="338"/>
      <c r="G5490" s="734">
        <f>E5490*F5490</f>
        <v>0</v>
      </c>
    </row>
    <row r="5491" spans="1:7" outlineLevel="2">
      <c r="A5491" s="779"/>
      <c r="B5491" s="735"/>
      <c r="C5491" s="778" t="s">
        <v>2952</v>
      </c>
      <c r="D5491" s="732" t="s">
        <v>331</v>
      </c>
      <c r="E5491" s="733">
        <v>4</v>
      </c>
      <c r="F5491" s="338"/>
      <c r="G5491" s="734">
        <f>E5491*F5491</f>
        <v>0</v>
      </c>
    </row>
    <row r="5492" spans="1:7" outlineLevel="2">
      <c r="A5492" s="779"/>
      <c r="B5492" s="735"/>
      <c r="C5492" s="778" t="s">
        <v>2953</v>
      </c>
      <c r="D5492" s="732" t="s">
        <v>331</v>
      </c>
      <c r="E5492" s="733">
        <v>3</v>
      </c>
      <c r="F5492" s="338"/>
      <c r="G5492" s="734">
        <f>E5492*F5492</f>
        <v>0</v>
      </c>
    </row>
    <row r="5493" spans="1:7" outlineLevel="2">
      <c r="A5493" s="779"/>
      <c r="B5493" s="735"/>
      <c r="C5493" s="778" t="s">
        <v>2954</v>
      </c>
      <c r="D5493" s="732" t="s">
        <v>331</v>
      </c>
      <c r="E5493" s="733">
        <v>5</v>
      </c>
      <c r="F5493" s="338"/>
      <c r="G5493" s="734">
        <f>E5493*F5493</f>
        <v>0</v>
      </c>
    </row>
    <row r="5494" spans="1:7" outlineLevel="2">
      <c r="A5494" s="779"/>
      <c r="B5494" s="735"/>
      <c r="C5494" s="778"/>
      <c r="D5494" s="732"/>
      <c r="E5494" s="733"/>
      <c r="F5494" s="339"/>
      <c r="G5494" s="734"/>
    </row>
    <row r="5495" spans="1:7" ht="26.25" outlineLevel="2">
      <c r="A5495" s="779"/>
      <c r="B5495" s="735">
        <v>29</v>
      </c>
      <c r="C5495" s="738" t="s">
        <v>2955</v>
      </c>
      <c r="D5495" s="732"/>
      <c r="E5495" s="733"/>
      <c r="F5495" s="734"/>
      <c r="G5495" s="734"/>
    </row>
    <row r="5496" spans="1:7" outlineLevel="2">
      <c r="A5496" s="779"/>
      <c r="B5496" s="735"/>
      <c r="C5496" s="778" t="s">
        <v>2956</v>
      </c>
      <c r="D5496" s="732" t="s">
        <v>331</v>
      </c>
      <c r="E5496" s="733">
        <v>5</v>
      </c>
      <c r="F5496" s="338"/>
      <c r="G5496" s="734">
        <f>E5496*F5496</f>
        <v>0</v>
      </c>
    </row>
    <row r="5497" spans="1:7" outlineLevel="2">
      <c r="A5497" s="779"/>
      <c r="B5497" s="735"/>
      <c r="C5497" s="778" t="s">
        <v>2957</v>
      </c>
      <c r="D5497" s="732" t="s">
        <v>331</v>
      </c>
      <c r="E5497" s="733">
        <v>3</v>
      </c>
      <c r="F5497" s="338"/>
      <c r="G5497" s="734">
        <f>E5497*F5497</f>
        <v>0</v>
      </c>
    </row>
    <row r="5498" spans="1:7" outlineLevel="2">
      <c r="A5498" s="779"/>
      <c r="B5498" s="735"/>
      <c r="C5498" s="778" t="s">
        <v>2958</v>
      </c>
      <c r="D5498" s="732" t="s">
        <v>331</v>
      </c>
      <c r="E5498" s="733">
        <v>2</v>
      </c>
      <c r="F5498" s="338"/>
      <c r="G5498" s="734">
        <f>E5498*F5498</f>
        <v>0</v>
      </c>
    </row>
    <row r="5499" spans="1:7" outlineLevel="2">
      <c r="A5499" s="779"/>
      <c r="B5499" s="735"/>
      <c r="C5499" s="778" t="s">
        <v>2959</v>
      </c>
      <c r="D5499" s="732" t="s">
        <v>331</v>
      </c>
      <c r="E5499" s="733">
        <v>6</v>
      </c>
      <c r="F5499" s="338"/>
      <c r="G5499" s="734">
        <f>E5499*F5499</f>
        <v>0</v>
      </c>
    </row>
    <row r="5500" spans="1:7" outlineLevel="2">
      <c r="A5500" s="779"/>
      <c r="B5500" s="735"/>
      <c r="C5500" s="778" t="s">
        <v>2960</v>
      </c>
      <c r="D5500" s="732" t="s">
        <v>331</v>
      </c>
      <c r="E5500" s="733">
        <v>1</v>
      </c>
      <c r="F5500" s="338"/>
      <c r="G5500" s="734">
        <f>E5500*F5500</f>
        <v>0</v>
      </c>
    </row>
    <row r="5501" spans="1:7" outlineLevel="2">
      <c r="A5501" s="779"/>
      <c r="B5501" s="735"/>
      <c r="C5501" s="778"/>
      <c r="D5501" s="732"/>
      <c r="E5501" s="733"/>
      <c r="F5501" s="734"/>
      <c r="G5501" s="734"/>
    </row>
    <row r="5502" spans="1:7" ht="30" outlineLevel="2">
      <c r="A5502" s="779"/>
      <c r="B5502" s="735">
        <v>30</v>
      </c>
      <c r="C5502" s="778" t="s">
        <v>2961</v>
      </c>
      <c r="D5502" s="732"/>
      <c r="E5502" s="733"/>
      <c r="F5502" s="734"/>
      <c r="G5502" s="734"/>
    </row>
    <row r="5503" spans="1:7" outlineLevel="2">
      <c r="A5503" s="779"/>
      <c r="B5503" s="735"/>
      <c r="C5503" s="778" t="s">
        <v>2957</v>
      </c>
      <c r="D5503" s="732" t="s">
        <v>331</v>
      </c>
      <c r="E5503" s="733">
        <v>3</v>
      </c>
      <c r="F5503" s="338"/>
      <c r="G5503" s="734">
        <f>E5503*F5503</f>
        <v>0</v>
      </c>
    </row>
    <row r="5504" spans="1:7" outlineLevel="2">
      <c r="A5504" s="779"/>
      <c r="B5504" s="735"/>
      <c r="C5504" s="778" t="s">
        <v>2958</v>
      </c>
      <c r="D5504" s="732" t="s">
        <v>331</v>
      </c>
      <c r="E5504" s="733">
        <v>2</v>
      </c>
      <c r="F5504" s="338"/>
      <c r="G5504" s="734">
        <f>E5504*F5504</f>
        <v>0</v>
      </c>
    </row>
    <row r="5505" spans="1:7" outlineLevel="2">
      <c r="A5505" s="779"/>
      <c r="B5505" s="735"/>
      <c r="C5505" s="778" t="s">
        <v>2959</v>
      </c>
      <c r="D5505" s="732" t="s">
        <v>331</v>
      </c>
      <c r="E5505" s="733">
        <v>6</v>
      </c>
      <c r="F5505" s="338"/>
      <c r="G5505" s="734">
        <f>E5505*F5505</f>
        <v>0</v>
      </c>
    </row>
    <row r="5506" spans="1:7" outlineLevel="2">
      <c r="A5506" s="779"/>
      <c r="B5506" s="735"/>
      <c r="C5506" s="778" t="s">
        <v>2960</v>
      </c>
      <c r="D5506" s="732" t="s">
        <v>331</v>
      </c>
      <c r="E5506" s="733">
        <v>1</v>
      </c>
      <c r="F5506" s="338"/>
      <c r="G5506" s="734">
        <f>E5506*F5506</f>
        <v>0</v>
      </c>
    </row>
    <row r="5507" spans="1:7" outlineLevel="2">
      <c r="A5507" s="779"/>
      <c r="B5507" s="735"/>
      <c r="C5507" s="778" t="s">
        <v>2962</v>
      </c>
      <c r="D5507" s="732" t="s">
        <v>331</v>
      </c>
      <c r="E5507" s="733">
        <v>1</v>
      </c>
      <c r="F5507" s="338"/>
      <c r="G5507" s="734">
        <f>E5507*F5507</f>
        <v>0</v>
      </c>
    </row>
    <row r="5508" spans="1:7" outlineLevel="2">
      <c r="A5508" s="779"/>
      <c r="B5508" s="735"/>
      <c r="C5508" s="778"/>
      <c r="D5508" s="732"/>
      <c r="E5508" s="733"/>
      <c r="F5508" s="339"/>
      <c r="G5508" s="734"/>
    </row>
    <row r="5509" spans="1:7" ht="30" outlineLevel="2">
      <c r="A5509" s="779"/>
      <c r="B5509" s="735">
        <v>31</v>
      </c>
      <c r="C5509" s="778" t="s">
        <v>2963</v>
      </c>
      <c r="D5509" s="732"/>
      <c r="E5509" s="733"/>
      <c r="F5509" s="734"/>
      <c r="G5509" s="734"/>
    </row>
    <row r="5510" spans="1:7" outlineLevel="2">
      <c r="A5510" s="779"/>
      <c r="B5510" s="735"/>
      <c r="C5510" s="778" t="s">
        <v>2957</v>
      </c>
      <c r="D5510" s="732" t="s">
        <v>331</v>
      </c>
      <c r="E5510" s="733">
        <v>3</v>
      </c>
      <c r="F5510" s="338"/>
      <c r="G5510" s="734">
        <f>E5510*F5510</f>
        <v>0</v>
      </c>
    </row>
    <row r="5511" spans="1:7" outlineLevel="2">
      <c r="A5511" s="779"/>
      <c r="B5511" s="735"/>
      <c r="C5511" s="778" t="s">
        <v>2956</v>
      </c>
      <c r="D5511" s="732" t="s">
        <v>331</v>
      </c>
      <c r="E5511" s="733">
        <v>2</v>
      </c>
      <c r="F5511" s="338"/>
      <c r="G5511" s="734">
        <f>E5511*F5511</f>
        <v>0</v>
      </c>
    </row>
    <row r="5512" spans="1:7" outlineLevel="2">
      <c r="A5512" s="779"/>
      <c r="B5512" s="735"/>
      <c r="C5512" s="778"/>
      <c r="D5512" s="732"/>
      <c r="E5512" s="733"/>
      <c r="F5512" s="339"/>
      <c r="G5512" s="734"/>
    </row>
    <row r="5513" spans="1:7" ht="64.5" outlineLevel="2">
      <c r="A5513" s="779"/>
      <c r="B5513" s="735">
        <v>32</v>
      </c>
      <c r="C5513" s="738" t="s">
        <v>2964</v>
      </c>
      <c r="D5513" s="732"/>
      <c r="E5513" s="733"/>
      <c r="F5513" s="734"/>
      <c r="G5513" s="734"/>
    </row>
    <row r="5514" spans="1:7" outlineLevel="2">
      <c r="A5514" s="779"/>
      <c r="B5514" s="735" t="s">
        <v>89</v>
      </c>
      <c r="C5514" s="738" t="s">
        <v>2965</v>
      </c>
      <c r="D5514" s="732" t="s">
        <v>331</v>
      </c>
      <c r="E5514" s="733">
        <v>5</v>
      </c>
      <c r="F5514" s="338"/>
      <c r="G5514" s="734">
        <f>E5514*F5514</f>
        <v>0</v>
      </c>
    </row>
    <row r="5515" spans="1:7" outlineLevel="2">
      <c r="A5515" s="779"/>
      <c r="B5515" s="735"/>
      <c r="C5515" s="778"/>
      <c r="D5515" s="732"/>
      <c r="E5515" s="733"/>
      <c r="F5515" s="339"/>
      <c r="G5515" s="734"/>
    </row>
    <row r="5516" spans="1:7" ht="60" outlineLevel="2">
      <c r="A5516" s="779"/>
      <c r="B5516" s="735">
        <v>33</v>
      </c>
      <c r="C5516" s="778" t="s">
        <v>2966</v>
      </c>
      <c r="D5516" s="732"/>
      <c r="E5516" s="733"/>
      <c r="F5516" s="734"/>
      <c r="G5516" s="734"/>
    </row>
    <row r="5517" spans="1:7" outlineLevel="2">
      <c r="A5517" s="779"/>
      <c r="B5517" s="735"/>
      <c r="C5517" s="778" t="s">
        <v>2960</v>
      </c>
      <c r="D5517" s="732" t="s">
        <v>331</v>
      </c>
      <c r="E5517" s="733">
        <v>1</v>
      </c>
      <c r="F5517" s="338"/>
      <c r="G5517" s="734">
        <f>E5517*F5517</f>
        <v>0</v>
      </c>
    </row>
    <row r="5518" spans="1:7" outlineLevel="2">
      <c r="A5518" s="779"/>
      <c r="B5518" s="735"/>
      <c r="C5518" s="778"/>
      <c r="D5518" s="732"/>
      <c r="E5518" s="733"/>
      <c r="F5518" s="339"/>
      <c r="G5518" s="734"/>
    </row>
    <row r="5519" spans="1:7" ht="60" outlineLevel="2">
      <c r="A5519" s="779"/>
      <c r="B5519" s="735">
        <v>34</v>
      </c>
      <c r="C5519" s="778" t="s">
        <v>2967</v>
      </c>
      <c r="D5519" s="732"/>
      <c r="E5519" s="733"/>
      <c r="F5519" s="734"/>
      <c r="G5519" s="734"/>
    </row>
    <row r="5520" spans="1:7" outlineLevel="2">
      <c r="A5520" s="779"/>
      <c r="B5520" s="735"/>
      <c r="C5520" s="778" t="s">
        <v>2956</v>
      </c>
      <c r="D5520" s="732" t="s">
        <v>331</v>
      </c>
      <c r="E5520" s="733">
        <v>9</v>
      </c>
      <c r="F5520" s="338"/>
      <c r="G5520" s="734">
        <f>E5520*F5520</f>
        <v>0</v>
      </c>
    </row>
    <row r="5521" spans="1:7" outlineLevel="2">
      <c r="A5521" s="779"/>
      <c r="B5521" s="735"/>
      <c r="C5521" s="778" t="s">
        <v>2957</v>
      </c>
      <c r="D5521" s="732" t="s">
        <v>331</v>
      </c>
      <c r="E5521" s="733">
        <v>4</v>
      </c>
      <c r="F5521" s="338"/>
      <c r="G5521" s="734">
        <f>E5521*F5521</f>
        <v>0</v>
      </c>
    </row>
    <row r="5522" spans="1:7" outlineLevel="2">
      <c r="A5522" s="779"/>
      <c r="B5522" s="735"/>
      <c r="C5522" s="778"/>
      <c r="D5522" s="732"/>
      <c r="E5522" s="733"/>
      <c r="F5522" s="339"/>
      <c r="G5522" s="734"/>
    </row>
    <row r="5523" spans="1:7" ht="30" outlineLevel="2">
      <c r="A5523" s="779"/>
      <c r="B5523" s="735">
        <v>35</v>
      </c>
      <c r="C5523" s="780" t="s">
        <v>2968</v>
      </c>
      <c r="D5523" s="732" t="s">
        <v>132</v>
      </c>
      <c r="E5523" s="733">
        <v>2</v>
      </c>
      <c r="F5523" s="338"/>
      <c r="G5523" s="734">
        <f>E5523*F5523</f>
        <v>0</v>
      </c>
    </row>
    <row r="5524" spans="1:7" outlineLevel="2">
      <c r="A5524" s="779"/>
      <c r="B5524" s="735"/>
      <c r="C5524" s="741"/>
      <c r="D5524" s="732"/>
      <c r="E5524" s="733"/>
      <c r="F5524" s="339"/>
      <c r="G5524" s="734"/>
    </row>
    <row r="5525" spans="1:7" ht="30" outlineLevel="2">
      <c r="A5525" s="779"/>
      <c r="B5525" s="735">
        <v>36</v>
      </c>
      <c r="C5525" s="780" t="s">
        <v>2969</v>
      </c>
      <c r="D5525" s="732" t="s">
        <v>132</v>
      </c>
      <c r="E5525" s="733">
        <v>1</v>
      </c>
      <c r="F5525" s="338"/>
      <c r="G5525" s="734">
        <f>E5525*F5525</f>
        <v>0</v>
      </c>
    </row>
    <row r="5526" spans="1:7" outlineLevel="2">
      <c r="A5526" s="779"/>
      <c r="B5526" s="735"/>
      <c r="C5526" s="778"/>
      <c r="D5526" s="732"/>
      <c r="E5526" s="733"/>
      <c r="F5526" s="339"/>
      <c r="G5526" s="734"/>
    </row>
    <row r="5527" spans="1:7" ht="153" outlineLevel="2">
      <c r="A5527" s="779"/>
      <c r="B5527" s="735">
        <v>37</v>
      </c>
      <c r="C5527" s="781" t="s">
        <v>2970</v>
      </c>
      <c r="D5527" s="732"/>
      <c r="E5527" s="733"/>
      <c r="F5527" s="339"/>
      <c r="G5527" s="734"/>
    </row>
    <row r="5528" spans="1:7" ht="45" outlineLevel="2">
      <c r="A5528" s="779"/>
      <c r="B5528" s="735" t="s">
        <v>89</v>
      </c>
      <c r="C5528" s="778" t="s">
        <v>2971</v>
      </c>
      <c r="D5528" s="732"/>
      <c r="E5528" s="733"/>
      <c r="F5528" s="734"/>
      <c r="G5528" s="734"/>
    </row>
    <row r="5529" spans="1:7" ht="30" outlineLevel="2">
      <c r="A5529" s="779"/>
      <c r="B5529" s="735"/>
      <c r="C5529" s="778" t="s">
        <v>2972</v>
      </c>
      <c r="D5529" s="732"/>
      <c r="E5529" s="733"/>
      <c r="F5529" s="734"/>
      <c r="G5529" s="734"/>
    </row>
    <row r="5530" spans="1:7" ht="30" outlineLevel="2">
      <c r="A5530" s="779"/>
      <c r="B5530" s="735"/>
      <c r="C5530" s="778" t="s">
        <v>2973</v>
      </c>
      <c r="D5530" s="732"/>
      <c r="E5530" s="733"/>
      <c r="F5530" s="734"/>
      <c r="G5530" s="734"/>
    </row>
    <row r="5531" spans="1:7" outlineLevel="2">
      <c r="A5531" s="779"/>
      <c r="B5531" s="735"/>
      <c r="C5531" s="778" t="s">
        <v>2974</v>
      </c>
      <c r="D5531" s="732" t="s">
        <v>582</v>
      </c>
      <c r="E5531" s="733">
        <v>26</v>
      </c>
      <c r="F5531" s="338"/>
      <c r="G5531" s="734">
        <f t="shared" ref="G5531:G5537" si="6">E5531*F5531</f>
        <v>0</v>
      </c>
    </row>
    <row r="5532" spans="1:7" outlineLevel="2">
      <c r="A5532" s="779"/>
      <c r="B5532" s="735"/>
      <c r="C5532" s="778" t="s">
        <v>2975</v>
      </c>
      <c r="D5532" s="732" t="s">
        <v>582</v>
      </c>
      <c r="E5532" s="733">
        <v>234</v>
      </c>
      <c r="F5532" s="338"/>
      <c r="G5532" s="734">
        <f t="shared" si="6"/>
        <v>0</v>
      </c>
    </row>
    <row r="5533" spans="1:7" outlineLevel="2">
      <c r="A5533" s="779"/>
      <c r="B5533" s="735"/>
      <c r="C5533" s="778" t="s">
        <v>2976</v>
      </c>
      <c r="D5533" s="732" t="s">
        <v>582</v>
      </c>
      <c r="E5533" s="733">
        <v>240</v>
      </c>
      <c r="F5533" s="338"/>
      <c r="G5533" s="734">
        <f t="shared" si="6"/>
        <v>0</v>
      </c>
    </row>
    <row r="5534" spans="1:7" outlineLevel="2">
      <c r="A5534" s="779"/>
      <c r="B5534" s="735"/>
      <c r="C5534" s="778" t="s">
        <v>2977</v>
      </c>
      <c r="D5534" s="732" t="s">
        <v>582</v>
      </c>
      <c r="E5534" s="733">
        <v>64</v>
      </c>
      <c r="F5534" s="338"/>
      <c r="G5534" s="734">
        <f t="shared" si="6"/>
        <v>0</v>
      </c>
    </row>
    <row r="5535" spans="1:7" outlineLevel="2">
      <c r="A5535" s="779"/>
      <c r="B5535" s="735"/>
      <c r="C5535" s="778" t="s">
        <v>2978</v>
      </c>
      <c r="D5535" s="732" t="s">
        <v>582</v>
      </c>
      <c r="E5535" s="733">
        <v>114</v>
      </c>
      <c r="F5535" s="338"/>
      <c r="G5535" s="734">
        <f t="shared" si="6"/>
        <v>0</v>
      </c>
    </row>
    <row r="5536" spans="1:7" outlineLevel="2">
      <c r="A5536" s="779"/>
      <c r="B5536" s="735"/>
      <c r="C5536" s="778" t="s">
        <v>2979</v>
      </c>
      <c r="D5536" s="732" t="s">
        <v>582</v>
      </c>
      <c r="E5536" s="733">
        <v>122</v>
      </c>
      <c r="F5536" s="338"/>
      <c r="G5536" s="734">
        <f t="shared" si="6"/>
        <v>0</v>
      </c>
    </row>
    <row r="5537" spans="1:7" outlineLevel="2">
      <c r="A5537" s="779"/>
      <c r="B5537" s="735"/>
      <c r="C5537" s="778" t="s">
        <v>2980</v>
      </c>
      <c r="D5537" s="732" t="s">
        <v>582</v>
      </c>
      <c r="E5537" s="733">
        <v>44</v>
      </c>
      <c r="F5537" s="338"/>
      <c r="G5537" s="734">
        <f t="shared" si="6"/>
        <v>0</v>
      </c>
    </row>
    <row r="5538" spans="1:7" outlineLevel="2">
      <c r="A5538" s="779"/>
      <c r="B5538" s="735"/>
      <c r="C5538" s="738"/>
      <c r="D5538" s="732"/>
      <c r="E5538" s="733"/>
      <c r="F5538" s="734"/>
      <c r="G5538" s="734"/>
    </row>
    <row r="5539" spans="1:7" ht="204" outlineLevel="2">
      <c r="A5539" s="779"/>
      <c r="B5539" s="735">
        <v>38</v>
      </c>
      <c r="C5539" s="782" t="s">
        <v>2981</v>
      </c>
      <c r="D5539" s="732"/>
      <c r="E5539" s="733"/>
      <c r="F5539" s="734"/>
      <c r="G5539" s="734"/>
    </row>
    <row r="5540" spans="1:7" outlineLevel="2">
      <c r="A5540" s="779"/>
      <c r="B5540" s="735"/>
      <c r="C5540" s="778" t="s">
        <v>2982</v>
      </c>
      <c r="D5540" s="732" t="s">
        <v>582</v>
      </c>
      <c r="E5540" s="733">
        <v>26</v>
      </c>
      <c r="F5540" s="338"/>
      <c r="G5540" s="734">
        <f t="shared" ref="G5540:G5546" si="7">E5540*F5540</f>
        <v>0</v>
      </c>
    </row>
    <row r="5541" spans="1:7" outlineLevel="2">
      <c r="A5541" s="779"/>
      <c r="B5541" s="735"/>
      <c r="C5541" s="778" t="s">
        <v>2983</v>
      </c>
      <c r="D5541" s="732" t="s">
        <v>582</v>
      </c>
      <c r="E5541" s="733">
        <v>234</v>
      </c>
      <c r="F5541" s="338"/>
      <c r="G5541" s="734">
        <f t="shared" si="7"/>
        <v>0</v>
      </c>
    </row>
    <row r="5542" spans="1:7" outlineLevel="2">
      <c r="A5542" s="779"/>
      <c r="B5542" s="735"/>
      <c r="C5542" s="778" t="s">
        <v>2984</v>
      </c>
      <c r="D5542" s="732" t="s">
        <v>582</v>
      </c>
      <c r="E5542" s="733">
        <v>240</v>
      </c>
      <c r="F5542" s="338"/>
      <c r="G5542" s="734">
        <f t="shared" si="7"/>
        <v>0</v>
      </c>
    </row>
    <row r="5543" spans="1:7" outlineLevel="2">
      <c r="A5543" s="779"/>
      <c r="B5543" s="735"/>
      <c r="C5543" s="778" t="s">
        <v>2985</v>
      </c>
      <c r="D5543" s="732" t="s">
        <v>582</v>
      </c>
      <c r="E5543" s="733">
        <v>64</v>
      </c>
      <c r="F5543" s="338"/>
      <c r="G5543" s="734">
        <f t="shared" si="7"/>
        <v>0</v>
      </c>
    </row>
    <row r="5544" spans="1:7" outlineLevel="2">
      <c r="A5544" s="779"/>
      <c r="B5544" s="735"/>
      <c r="C5544" s="778" t="s">
        <v>2986</v>
      </c>
      <c r="D5544" s="732" t="s">
        <v>582</v>
      </c>
      <c r="E5544" s="733">
        <v>114</v>
      </c>
      <c r="F5544" s="338"/>
      <c r="G5544" s="734">
        <f t="shared" si="7"/>
        <v>0</v>
      </c>
    </row>
    <row r="5545" spans="1:7" outlineLevel="2">
      <c r="A5545" s="779"/>
      <c r="B5545" s="735"/>
      <c r="C5545" s="778" t="s">
        <v>2987</v>
      </c>
      <c r="D5545" s="732" t="s">
        <v>582</v>
      </c>
      <c r="E5545" s="733">
        <v>122</v>
      </c>
      <c r="F5545" s="338"/>
      <c r="G5545" s="734">
        <f t="shared" si="7"/>
        <v>0</v>
      </c>
    </row>
    <row r="5546" spans="1:7" outlineLevel="2">
      <c r="A5546" s="779"/>
      <c r="B5546" s="735"/>
      <c r="C5546" s="778" t="s">
        <v>2988</v>
      </c>
      <c r="D5546" s="732" t="s">
        <v>582</v>
      </c>
      <c r="E5546" s="733">
        <v>44</v>
      </c>
      <c r="F5546" s="338"/>
      <c r="G5546" s="734">
        <f t="shared" si="7"/>
        <v>0</v>
      </c>
    </row>
    <row r="5547" spans="1:7" outlineLevel="2">
      <c r="A5547" s="779"/>
      <c r="B5547" s="735"/>
      <c r="C5547" s="778"/>
      <c r="D5547" s="732"/>
      <c r="E5547" s="733"/>
      <c r="F5547" s="339"/>
      <c r="G5547" s="734"/>
    </row>
    <row r="5548" spans="1:7" ht="90" outlineLevel="2">
      <c r="A5548" s="779"/>
      <c r="B5548" s="735">
        <v>39</v>
      </c>
      <c r="C5548" s="741" t="s">
        <v>2989</v>
      </c>
      <c r="D5548" s="732"/>
      <c r="E5548" s="733"/>
      <c r="F5548" s="734"/>
      <c r="G5548" s="734"/>
    </row>
    <row r="5549" spans="1:7" outlineLevel="2">
      <c r="A5549" s="779"/>
      <c r="B5549" s="735"/>
      <c r="C5549" s="737" t="s">
        <v>2990</v>
      </c>
      <c r="D5549" s="777" t="s">
        <v>582</v>
      </c>
      <c r="E5549" s="733">
        <v>22</v>
      </c>
      <c r="F5549" s="338"/>
      <c r="G5549" s="734">
        <f>E5549*F5549</f>
        <v>0</v>
      </c>
    </row>
    <row r="5550" spans="1:7" outlineLevel="2">
      <c r="A5550" s="779"/>
      <c r="B5550" s="735"/>
      <c r="C5550" s="737" t="s">
        <v>2991</v>
      </c>
      <c r="D5550" s="777" t="s">
        <v>582</v>
      </c>
      <c r="E5550" s="733">
        <v>20</v>
      </c>
      <c r="F5550" s="338"/>
      <c r="G5550" s="734">
        <f>E5550*F5550</f>
        <v>0</v>
      </c>
    </row>
    <row r="5551" spans="1:7" outlineLevel="2">
      <c r="A5551" s="779"/>
      <c r="B5551" s="735"/>
      <c r="C5551" s="737"/>
      <c r="D5551" s="777"/>
      <c r="E5551" s="733"/>
      <c r="F5551" s="339"/>
      <c r="G5551" s="734"/>
    </row>
    <row r="5552" spans="1:7" ht="63.75" outlineLevel="2">
      <c r="A5552" s="779"/>
      <c r="B5552" s="735">
        <v>40</v>
      </c>
      <c r="C5552" s="740" t="s">
        <v>2992</v>
      </c>
      <c r="D5552" s="732"/>
      <c r="E5552" s="733"/>
      <c r="F5552" s="734"/>
      <c r="G5552" s="734"/>
    </row>
    <row r="5553" spans="1:7" outlineLevel="2">
      <c r="A5553" s="779"/>
      <c r="B5553" s="735" t="s">
        <v>89</v>
      </c>
      <c r="C5553" s="783" t="s">
        <v>2993</v>
      </c>
      <c r="D5553" s="732" t="s">
        <v>582</v>
      </c>
      <c r="E5553" s="733">
        <v>5147</v>
      </c>
      <c r="F5553" s="338"/>
      <c r="G5553" s="734">
        <f>E5553*F5553</f>
        <v>0</v>
      </c>
    </row>
    <row r="5554" spans="1:7" outlineLevel="2">
      <c r="A5554" s="779"/>
      <c r="B5554" s="735"/>
      <c r="C5554" s="738"/>
      <c r="D5554" s="732"/>
      <c r="E5554" s="733"/>
      <c r="F5554" s="734"/>
      <c r="G5554" s="734"/>
    </row>
    <row r="5555" spans="1:7" ht="26.25" outlineLevel="2">
      <c r="A5555" s="779"/>
      <c r="B5555" s="735">
        <v>41</v>
      </c>
      <c r="C5555" s="738" t="s">
        <v>2994</v>
      </c>
      <c r="D5555" s="732"/>
      <c r="E5555" s="733"/>
      <c r="F5555" s="734"/>
      <c r="G5555" s="734"/>
    </row>
    <row r="5556" spans="1:7" outlineLevel="2">
      <c r="A5556" s="779"/>
      <c r="B5556" s="735" t="s">
        <v>89</v>
      </c>
      <c r="C5556" s="738" t="s">
        <v>2322</v>
      </c>
      <c r="D5556" s="732"/>
      <c r="E5556" s="733"/>
      <c r="F5556" s="734"/>
      <c r="G5556" s="734"/>
    </row>
    <row r="5557" spans="1:7" ht="26.25" outlineLevel="2">
      <c r="A5557" s="779"/>
      <c r="B5557" s="735" t="s">
        <v>89</v>
      </c>
      <c r="C5557" s="738" t="s">
        <v>2995</v>
      </c>
      <c r="D5557" s="732"/>
      <c r="E5557" s="733"/>
      <c r="F5557" s="734"/>
      <c r="G5557" s="734"/>
    </row>
    <row r="5558" spans="1:7" outlineLevel="2">
      <c r="A5558" s="779"/>
      <c r="B5558" s="735" t="s">
        <v>89</v>
      </c>
      <c r="C5558" s="783" t="s">
        <v>2996</v>
      </c>
      <c r="D5558" s="732" t="s">
        <v>2997</v>
      </c>
      <c r="E5558" s="733">
        <v>812</v>
      </c>
      <c r="F5558" s="338"/>
      <c r="G5558" s="734">
        <f>E5558*F5558</f>
        <v>0</v>
      </c>
    </row>
    <row r="5559" spans="1:7" outlineLevel="2">
      <c r="A5559" s="779"/>
      <c r="B5559" s="735" t="s">
        <v>89</v>
      </c>
      <c r="C5559" s="736"/>
      <c r="D5559" s="732"/>
      <c r="E5559" s="733"/>
      <c r="F5559" s="734"/>
      <c r="G5559" s="734"/>
    </row>
    <row r="5560" spans="1:7" ht="77.25" outlineLevel="2">
      <c r="A5560" s="779"/>
      <c r="B5560" s="735">
        <v>42</v>
      </c>
      <c r="C5560" s="738" t="s">
        <v>2998</v>
      </c>
      <c r="D5560" s="732"/>
      <c r="E5560" s="733"/>
      <c r="F5560" s="734"/>
      <c r="G5560" s="734"/>
    </row>
    <row r="5561" spans="1:7" ht="38.25" outlineLevel="2">
      <c r="A5561" s="779"/>
      <c r="B5561" s="735" t="s">
        <v>89</v>
      </c>
      <c r="C5561" s="740" t="s">
        <v>2999</v>
      </c>
      <c r="D5561" s="732"/>
      <c r="E5561" s="733"/>
      <c r="F5561" s="734"/>
      <c r="G5561" s="734"/>
    </row>
    <row r="5562" spans="1:7" ht="39" outlineLevel="2">
      <c r="A5562" s="779"/>
      <c r="B5562" s="735" t="s">
        <v>89</v>
      </c>
      <c r="C5562" s="738" t="s">
        <v>3000</v>
      </c>
      <c r="D5562" s="732"/>
      <c r="E5562" s="733"/>
      <c r="F5562" s="734"/>
      <c r="G5562" s="734"/>
    </row>
    <row r="5563" spans="1:7" outlineLevel="2">
      <c r="A5563" s="779"/>
      <c r="B5563" s="735" t="s">
        <v>89</v>
      </c>
      <c r="C5563" s="783" t="s">
        <v>3001</v>
      </c>
      <c r="D5563" s="732" t="s">
        <v>132</v>
      </c>
      <c r="E5563" s="733">
        <v>1</v>
      </c>
      <c r="F5563" s="338"/>
      <c r="G5563" s="734">
        <f>E5563*F5563</f>
        <v>0</v>
      </c>
    </row>
    <row r="5564" spans="1:7" outlineLevel="2">
      <c r="A5564" s="779"/>
      <c r="B5564" s="735" t="s">
        <v>89</v>
      </c>
      <c r="C5564" s="783" t="s">
        <v>3002</v>
      </c>
      <c r="D5564" s="732" t="s">
        <v>132</v>
      </c>
      <c r="E5564" s="733">
        <v>2</v>
      </c>
      <c r="F5564" s="338"/>
      <c r="G5564" s="734">
        <f>E5564*F5564</f>
        <v>0</v>
      </c>
    </row>
    <row r="5565" spans="1:7" outlineLevel="2">
      <c r="A5565" s="779"/>
      <c r="B5565" s="735"/>
      <c r="C5565" s="783" t="s">
        <v>3003</v>
      </c>
      <c r="D5565" s="732" t="s">
        <v>132</v>
      </c>
      <c r="E5565" s="733">
        <v>1</v>
      </c>
      <c r="F5565" s="338"/>
      <c r="G5565" s="734">
        <f>E5565*F5565</f>
        <v>0</v>
      </c>
    </row>
    <row r="5566" spans="1:7" outlineLevel="2">
      <c r="A5566" s="779"/>
      <c r="B5566" s="735"/>
      <c r="C5566" s="783" t="s">
        <v>3004</v>
      </c>
      <c r="D5566" s="732" t="s">
        <v>132</v>
      </c>
      <c r="E5566" s="733">
        <v>1</v>
      </c>
      <c r="F5566" s="338"/>
      <c r="G5566" s="734">
        <f>E5566*F5566</f>
        <v>0</v>
      </c>
    </row>
    <row r="5567" spans="1:7" outlineLevel="2">
      <c r="A5567" s="779"/>
      <c r="B5567" s="735"/>
      <c r="C5567" s="736"/>
      <c r="D5567" s="732"/>
      <c r="E5567" s="733"/>
      <c r="F5567" s="734"/>
      <c r="G5567" s="734"/>
    </row>
    <row r="5568" spans="1:7" outlineLevel="2">
      <c r="A5568" s="779"/>
      <c r="B5568" s="735">
        <v>43</v>
      </c>
      <c r="C5568" s="740" t="s">
        <v>3005</v>
      </c>
      <c r="D5568" s="732"/>
      <c r="E5568" s="733"/>
      <c r="F5568" s="734"/>
      <c r="G5568" s="734"/>
    </row>
    <row r="5569" spans="1:7" outlineLevel="2">
      <c r="A5569" s="779"/>
      <c r="B5569" s="735" t="s">
        <v>89</v>
      </c>
      <c r="C5569" s="783" t="s">
        <v>3006</v>
      </c>
      <c r="D5569" s="732" t="s">
        <v>582</v>
      </c>
      <c r="E5569" s="733">
        <v>620</v>
      </c>
      <c r="F5569" s="338"/>
      <c r="G5569" s="734">
        <f>E5569*F5569</f>
        <v>0</v>
      </c>
    </row>
    <row r="5570" spans="1:7" outlineLevel="2">
      <c r="A5570" s="779"/>
      <c r="B5570" s="735" t="s">
        <v>89</v>
      </c>
      <c r="C5570" s="736"/>
      <c r="D5570" s="732"/>
      <c r="E5570" s="733"/>
      <c r="F5570" s="734"/>
      <c r="G5570" s="734"/>
    </row>
    <row r="5571" spans="1:7" ht="45" outlineLevel="2">
      <c r="A5571" s="779"/>
      <c r="B5571" s="735">
        <v>44</v>
      </c>
      <c r="C5571" s="778" t="s">
        <v>3007</v>
      </c>
      <c r="D5571" s="732" t="s">
        <v>132</v>
      </c>
      <c r="E5571" s="733">
        <v>5</v>
      </c>
      <c r="F5571" s="338"/>
      <c r="G5571" s="734">
        <f>E5571*F5571</f>
        <v>0</v>
      </c>
    </row>
    <row r="5572" spans="1:7" outlineLevel="2">
      <c r="A5572" s="779"/>
      <c r="B5572" s="735"/>
      <c r="C5572" s="778"/>
      <c r="D5572" s="732"/>
      <c r="E5572" s="733"/>
      <c r="F5572" s="339"/>
      <c r="G5572" s="734"/>
    </row>
    <row r="5573" spans="1:7" ht="63.75" outlineLevel="2">
      <c r="A5573" s="779"/>
      <c r="B5573" s="735">
        <v>45</v>
      </c>
      <c r="C5573" s="740" t="s">
        <v>3008</v>
      </c>
      <c r="D5573" s="739"/>
      <c r="E5573" s="733"/>
      <c r="F5573" s="734"/>
      <c r="G5573" s="734"/>
    </row>
    <row r="5574" spans="1:7" ht="30" outlineLevel="2">
      <c r="A5574" s="779"/>
      <c r="B5574" s="735" t="s">
        <v>89</v>
      </c>
      <c r="C5574" s="738" t="s">
        <v>3009</v>
      </c>
      <c r="D5574" s="739"/>
      <c r="E5574" s="733"/>
      <c r="F5574" s="734"/>
      <c r="G5574" s="734"/>
    </row>
    <row r="5575" spans="1:7" outlineLevel="2">
      <c r="A5575" s="779"/>
      <c r="B5575" s="784"/>
      <c r="C5575" s="785" t="s">
        <v>3010</v>
      </c>
      <c r="D5575" s="759" t="s">
        <v>132</v>
      </c>
      <c r="E5575" s="733">
        <v>4</v>
      </c>
      <c r="F5575" s="338"/>
      <c r="G5575" s="786">
        <f>E5575*F5575</f>
        <v>0</v>
      </c>
    </row>
    <row r="5576" spans="1:7" outlineLevel="2">
      <c r="A5576" s="779"/>
      <c r="B5576" s="784"/>
      <c r="C5576" s="785"/>
      <c r="D5576" s="759"/>
      <c r="E5576" s="733"/>
      <c r="F5576" s="339"/>
      <c r="G5576" s="786"/>
    </row>
    <row r="5577" spans="1:7" ht="89.25" outlineLevel="2">
      <c r="A5577" s="779"/>
      <c r="B5577" s="735">
        <v>46</v>
      </c>
      <c r="C5577" s="785" t="s">
        <v>3011</v>
      </c>
      <c r="D5577" s="759"/>
      <c r="E5577" s="733"/>
      <c r="F5577" s="339"/>
      <c r="G5577" s="786"/>
    </row>
    <row r="5578" spans="1:7" ht="26.25" outlineLevel="2">
      <c r="A5578" s="779"/>
      <c r="B5578" s="735"/>
      <c r="C5578" s="738" t="s">
        <v>3012</v>
      </c>
      <c r="D5578" s="759" t="s">
        <v>132</v>
      </c>
      <c r="E5578" s="733">
        <v>2</v>
      </c>
      <c r="F5578" s="338"/>
      <c r="G5578" s="786">
        <f>E5578*F5578</f>
        <v>0</v>
      </c>
    </row>
    <row r="5579" spans="1:7" outlineLevel="2">
      <c r="A5579" s="779"/>
      <c r="B5579" s="735"/>
      <c r="C5579" s="778"/>
      <c r="D5579" s="732"/>
      <c r="E5579" s="787"/>
      <c r="F5579" s="339"/>
      <c r="G5579" s="734"/>
    </row>
    <row r="5580" spans="1:7" ht="75" outlineLevel="2">
      <c r="A5580" s="779"/>
      <c r="B5580" s="735">
        <v>47</v>
      </c>
      <c r="C5580" s="778" t="s">
        <v>3013</v>
      </c>
      <c r="D5580" s="732"/>
      <c r="E5580" s="733"/>
      <c r="F5580" s="734"/>
      <c r="G5580" s="734"/>
    </row>
    <row r="5581" spans="1:7" ht="60" outlineLevel="2">
      <c r="A5581" s="779"/>
      <c r="B5581" s="735" t="s">
        <v>89</v>
      </c>
      <c r="C5581" s="741" t="s">
        <v>3014</v>
      </c>
      <c r="D5581" s="732"/>
      <c r="E5581" s="733"/>
      <c r="F5581" s="734"/>
      <c r="G5581" s="734"/>
    </row>
    <row r="5582" spans="1:7" outlineLevel="2">
      <c r="A5582" s="779"/>
      <c r="B5582" s="735" t="s">
        <v>89</v>
      </c>
      <c r="C5582" s="738" t="s">
        <v>2855</v>
      </c>
      <c r="D5582" s="732"/>
      <c r="E5582" s="733"/>
      <c r="F5582" s="734"/>
      <c r="G5582" s="734"/>
    </row>
    <row r="5583" spans="1:7" ht="26.25" outlineLevel="2">
      <c r="A5583" s="779"/>
      <c r="B5583" s="735" t="s">
        <v>89</v>
      </c>
      <c r="C5583" s="738" t="s">
        <v>3012</v>
      </c>
      <c r="D5583" s="732"/>
      <c r="E5583" s="733"/>
      <c r="F5583" s="734"/>
      <c r="G5583" s="734"/>
    </row>
    <row r="5584" spans="1:7" outlineLevel="2">
      <c r="A5584" s="779"/>
      <c r="B5584" s="735"/>
      <c r="C5584" s="788" t="s">
        <v>3015</v>
      </c>
      <c r="D5584" s="732"/>
      <c r="E5584" s="733"/>
      <c r="F5584" s="734"/>
      <c r="G5584" s="734"/>
    </row>
    <row r="5585" spans="1:7" outlineLevel="2">
      <c r="A5585" s="779"/>
      <c r="B5585" s="735"/>
      <c r="C5585" s="778" t="s">
        <v>3016</v>
      </c>
      <c r="D5585" s="732" t="s">
        <v>575</v>
      </c>
      <c r="E5585" s="733">
        <v>1</v>
      </c>
      <c r="F5585" s="338"/>
      <c r="G5585" s="734">
        <f>E5585*F5585</f>
        <v>0</v>
      </c>
    </row>
    <row r="5586" spans="1:7" outlineLevel="2">
      <c r="A5586" s="779"/>
      <c r="B5586" s="735"/>
      <c r="C5586" s="778"/>
      <c r="D5586" s="732"/>
      <c r="E5586" s="787"/>
      <c r="F5586" s="339"/>
      <c r="G5586" s="734"/>
    </row>
    <row r="5587" spans="1:7" ht="89.25" outlineLevel="2">
      <c r="A5587" s="779"/>
      <c r="B5587" s="735">
        <v>48</v>
      </c>
      <c r="C5587" s="740" t="s">
        <v>3017</v>
      </c>
      <c r="D5587" s="739"/>
      <c r="E5587" s="733"/>
      <c r="F5587" s="734"/>
      <c r="G5587" s="734"/>
    </row>
    <row r="5588" spans="1:7" outlineLevel="2">
      <c r="A5588" s="779"/>
      <c r="B5588" s="735"/>
      <c r="C5588" s="738" t="s">
        <v>3018</v>
      </c>
      <c r="D5588" s="739"/>
      <c r="E5588" s="733"/>
      <c r="F5588" s="339"/>
      <c r="G5588" s="734"/>
    </row>
    <row r="5589" spans="1:7" outlineLevel="2">
      <c r="A5589" s="779"/>
      <c r="B5589" s="735"/>
      <c r="C5589" s="736" t="s">
        <v>3019</v>
      </c>
      <c r="D5589" s="739"/>
      <c r="E5589" s="733"/>
      <c r="F5589" s="734"/>
      <c r="G5589" s="734"/>
    </row>
    <row r="5590" spans="1:7" outlineLevel="2">
      <c r="A5590" s="779"/>
      <c r="B5590" s="735"/>
      <c r="C5590" s="740" t="s">
        <v>3020</v>
      </c>
      <c r="D5590" s="739"/>
      <c r="E5590" s="733"/>
      <c r="F5590" s="734"/>
      <c r="G5590" s="734"/>
    </row>
    <row r="5591" spans="1:7" outlineLevel="2">
      <c r="A5591" s="779"/>
      <c r="B5591" s="735"/>
      <c r="C5591" s="738" t="s">
        <v>3021</v>
      </c>
      <c r="D5591" s="739"/>
      <c r="E5591" s="733"/>
      <c r="F5591" s="339"/>
      <c r="G5591" s="734"/>
    </row>
    <row r="5592" spans="1:7" outlineLevel="2">
      <c r="A5592" s="779"/>
      <c r="B5592" s="735"/>
      <c r="C5592" s="736" t="s">
        <v>3022</v>
      </c>
      <c r="D5592" s="739"/>
      <c r="E5592" s="733"/>
      <c r="F5592" s="734"/>
      <c r="G5592" s="734"/>
    </row>
    <row r="5593" spans="1:7" ht="26.25" outlineLevel="2">
      <c r="A5593" s="779"/>
      <c r="B5593" s="735"/>
      <c r="C5593" s="738" t="s">
        <v>3023</v>
      </c>
      <c r="D5593" s="739"/>
      <c r="E5593" s="733"/>
      <c r="F5593" s="734"/>
      <c r="G5593" s="734"/>
    </row>
    <row r="5594" spans="1:7" outlineLevel="2">
      <c r="A5594" s="779"/>
      <c r="B5594" s="735"/>
      <c r="C5594" s="738" t="s">
        <v>3024</v>
      </c>
      <c r="D5594" s="739"/>
      <c r="E5594" s="733"/>
      <c r="F5594" s="339"/>
      <c r="G5594" s="734"/>
    </row>
    <row r="5595" spans="1:7" ht="26.25" outlineLevel="2">
      <c r="A5595" s="779"/>
      <c r="B5595" s="735"/>
      <c r="C5595" s="736" t="s">
        <v>3025</v>
      </c>
      <c r="D5595" s="739"/>
      <c r="E5595" s="733"/>
      <c r="F5595" s="734"/>
      <c r="G5595" s="734"/>
    </row>
    <row r="5596" spans="1:7" outlineLevel="2">
      <c r="A5596" s="779"/>
      <c r="B5596" s="735"/>
      <c r="C5596" s="738" t="s">
        <v>3026</v>
      </c>
      <c r="D5596" s="739" t="s">
        <v>132</v>
      </c>
      <c r="E5596" s="733">
        <v>1</v>
      </c>
      <c r="F5596" s="338"/>
      <c r="G5596" s="734">
        <f>E5596*F5596</f>
        <v>0</v>
      </c>
    </row>
    <row r="5597" spans="1:7" outlineLevel="2">
      <c r="A5597" s="779"/>
      <c r="B5597" s="735"/>
      <c r="C5597" s="738"/>
      <c r="D5597" s="739"/>
      <c r="E5597" s="733"/>
      <c r="F5597" s="339"/>
      <c r="G5597" s="734"/>
    </row>
    <row r="5598" spans="1:7" ht="51" outlineLevel="2">
      <c r="A5598" s="779"/>
      <c r="B5598" s="735">
        <v>49</v>
      </c>
      <c r="C5598" s="789" t="s">
        <v>3027</v>
      </c>
      <c r="D5598" s="739"/>
      <c r="E5598" s="733"/>
      <c r="F5598" s="734"/>
      <c r="G5598" s="734"/>
    </row>
    <row r="5599" spans="1:7" ht="114.75" outlineLevel="2">
      <c r="A5599" s="779"/>
      <c r="B5599" s="735"/>
      <c r="C5599" s="740" t="s">
        <v>3028</v>
      </c>
      <c r="D5599" s="739"/>
      <c r="E5599" s="733"/>
      <c r="F5599" s="734"/>
      <c r="G5599" s="734"/>
    </row>
    <row r="5600" spans="1:7" ht="64.5" outlineLevel="2">
      <c r="A5600" s="779"/>
      <c r="B5600" s="735"/>
      <c r="C5600" s="738" t="s">
        <v>3029</v>
      </c>
      <c r="D5600" s="739"/>
      <c r="E5600" s="733"/>
      <c r="F5600" s="734"/>
      <c r="G5600" s="734"/>
    </row>
    <row r="5601" spans="1:7" ht="51" outlineLevel="2">
      <c r="A5601" s="779"/>
      <c r="B5601" s="735"/>
      <c r="C5601" s="740" t="s">
        <v>3030</v>
      </c>
      <c r="D5601" s="739"/>
      <c r="E5601" s="733"/>
      <c r="F5601" s="339"/>
      <c r="G5601" s="734"/>
    </row>
    <row r="5602" spans="1:7" ht="26.25" outlineLevel="2">
      <c r="A5602" s="779"/>
      <c r="B5602" s="735"/>
      <c r="C5602" s="738" t="s">
        <v>3031</v>
      </c>
      <c r="D5602" s="739" t="s">
        <v>132</v>
      </c>
      <c r="E5602" s="733">
        <v>1</v>
      </c>
      <c r="F5602" s="338"/>
      <c r="G5602" s="734">
        <f>E5602*F5602</f>
        <v>0</v>
      </c>
    </row>
    <row r="5603" spans="1:7" outlineLevel="2">
      <c r="A5603" s="779"/>
      <c r="B5603" s="735"/>
      <c r="C5603" s="778"/>
      <c r="D5603" s="732"/>
      <c r="E5603" s="787"/>
      <c r="F5603" s="339"/>
      <c r="G5603" s="734"/>
    </row>
    <row r="5604" spans="1:7" ht="63.75" outlineLevel="2">
      <c r="A5604" s="779"/>
      <c r="B5604" s="735">
        <v>50</v>
      </c>
      <c r="C5604" s="790" t="s">
        <v>3032</v>
      </c>
      <c r="D5604" s="732"/>
      <c r="E5604" s="733"/>
      <c r="F5604" s="734"/>
      <c r="G5604" s="734"/>
    </row>
    <row r="5605" spans="1:7" ht="127.5" outlineLevel="2">
      <c r="A5605" s="779"/>
      <c r="B5605" s="735"/>
      <c r="C5605" s="791" t="s">
        <v>3033</v>
      </c>
      <c r="D5605" s="732"/>
      <c r="E5605" s="733"/>
      <c r="F5605" s="734"/>
      <c r="G5605" s="734"/>
    </row>
    <row r="5606" spans="1:7" ht="63.75" outlineLevel="2">
      <c r="A5606" s="779"/>
      <c r="B5606" s="735"/>
      <c r="C5606" s="792" t="s">
        <v>3034</v>
      </c>
      <c r="D5606" s="732"/>
      <c r="E5606" s="733"/>
      <c r="F5606" s="734"/>
      <c r="G5606" s="734"/>
    </row>
    <row r="5607" spans="1:7" ht="114.75" outlineLevel="2">
      <c r="A5607" s="779"/>
      <c r="B5607" s="735"/>
      <c r="C5607" s="791" t="s">
        <v>3035</v>
      </c>
      <c r="D5607" s="732"/>
      <c r="E5607" s="733"/>
      <c r="F5607" s="734"/>
      <c r="G5607" s="734"/>
    </row>
    <row r="5608" spans="1:7" ht="26.25" outlineLevel="2">
      <c r="A5608" s="779"/>
      <c r="B5608" s="735"/>
      <c r="C5608" s="793" t="s">
        <v>3036</v>
      </c>
      <c r="D5608" s="732"/>
      <c r="E5608" s="733"/>
      <c r="F5608" s="734"/>
      <c r="G5608" s="734"/>
    </row>
    <row r="5609" spans="1:7" outlineLevel="2">
      <c r="A5609" s="779"/>
      <c r="B5609" s="735"/>
      <c r="C5609" s="794" t="s">
        <v>3037</v>
      </c>
      <c r="D5609" s="732"/>
      <c r="E5609" s="733"/>
      <c r="F5609" s="734"/>
      <c r="G5609" s="734"/>
    </row>
    <row r="5610" spans="1:7" ht="25.5" outlineLevel="2">
      <c r="A5610" s="779"/>
      <c r="B5610" s="735"/>
      <c r="C5610" s="795" t="s">
        <v>3038</v>
      </c>
      <c r="D5610" s="732"/>
      <c r="E5610" s="733"/>
      <c r="F5610" s="734"/>
      <c r="G5610" s="734"/>
    </row>
    <row r="5611" spans="1:7" outlineLevel="2">
      <c r="A5611" s="779"/>
      <c r="B5611" s="770"/>
      <c r="C5611" s="770" t="s">
        <v>3039</v>
      </c>
      <c r="D5611" s="770"/>
      <c r="E5611" s="770"/>
      <c r="F5611" s="734"/>
      <c r="G5611" s="734"/>
    </row>
    <row r="5612" spans="1:7" outlineLevel="2">
      <c r="A5612" s="779"/>
      <c r="B5612" s="770"/>
      <c r="C5612" s="770" t="s">
        <v>3040</v>
      </c>
      <c r="D5612" s="770"/>
      <c r="E5612" s="770"/>
      <c r="F5612" s="734"/>
      <c r="G5612" s="734"/>
    </row>
    <row r="5613" spans="1:7" outlineLevel="2">
      <c r="A5613" s="779"/>
      <c r="B5613" s="770"/>
      <c r="C5613" s="796" t="s">
        <v>3041</v>
      </c>
      <c r="D5613" s="770"/>
      <c r="E5613" s="770"/>
      <c r="F5613" s="734"/>
      <c r="G5613" s="734"/>
    </row>
    <row r="5614" spans="1:7" outlineLevel="2">
      <c r="A5614" s="779"/>
      <c r="B5614" s="770"/>
      <c r="C5614" s="770" t="s">
        <v>3042</v>
      </c>
      <c r="D5614" s="770"/>
      <c r="E5614" s="770"/>
      <c r="F5614" s="734"/>
      <c r="G5614" s="734"/>
    </row>
    <row r="5615" spans="1:7" outlineLevel="2">
      <c r="A5615" s="779"/>
      <c r="B5615" s="770"/>
      <c r="C5615" s="770" t="s">
        <v>3043</v>
      </c>
      <c r="D5615" s="770"/>
      <c r="E5615" s="770"/>
      <c r="F5615" s="734"/>
      <c r="G5615" s="734"/>
    </row>
    <row r="5616" spans="1:7" ht="39" outlineLevel="2">
      <c r="A5616" s="779"/>
      <c r="B5616" s="735"/>
      <c r="C5616" s="738" t="s">
        <v>3044</v>
      </c>
      <c r="D5616" s="732"/>
      <c r="E5616" s="733"/>
      <c r="F5616" s="734"/>
      <c r="G5616" s="734"/>
    </row>
    <row r="5617" spans="1:7" ht="63.75" outlineLevel="2">
      <c r="A5617" s="779"/>
      <c r="B5617" s="735"/>
      <c r="C5617" s="740" t="s">
        <v>2857</v>
      </c>
      <c r="D5617" s="732"/>
      <c r="E5617" s="733"/>
      <c r="F5617" s="734"/>
      <c r="G5617" s="734"/>
    </row>
    <row r="5618" spans="1:7" ht="51" outlineLevel="2">
      <c r="A5618" s="779"/>
      <c r="B5618" s="735"/>
      <c r="C5618" s="740" t="s">
        <v>2858</v>
      </c>
      <c r="D5618" s="732"/>
      <c r="E5618" s="733"/>
      <c r="F5618" s="734"/>
      <c r="G5618" s="734"/>
    </row>
    <row r="5619" spans="1:7" ht="51.75" outlineLevel="2">
      <c r="A5619" s="779"/>
      <c r="B5619" s="735"/>
      <c r="C5619" s="738" t="s">
        <v>3045</v>
      </c>
      <c r="D5619" s="732"/>
      <c r="E5619" s="733"/>
      <c r="F5619" s="734"/>
      <c r="G5619" s="734"/>
    </row>
    <row r="5620" spans="1:7" outlineLevel="2">
      <c r="A5620" s="779"/>
      <c r="B5620" s="735"/>
      <c r="C5620" s="797" t="s">
        <v>3046</v>
      </c>
      <c r="D5620" s="732" t="s">
        <v>132</v>
      </c>
      <c r="E5620" s="733">
        <v>1</v>
      </c>
      <c r="F5620" s="338"/>
      <c r="G5620" s="734">
        <f>E5620*F5620</f>
        <v>0</v>
      </c>
    </row>
    <row r="5621" spans="1:7" outlineLevel="2">
      <c r="A5621" s="779"/>
      <c r="B5621" s="735"/>
      <c r="C5621" s="738"/>
      <c r="D5621" s="732"/>
      <c r="E5621" s="733"/>
      <c r="F5621" s="734"/>
      <c r="G5621" s="734"/>
    </row>
    <row r="5622" spans="1:7" ht="63.75" outlineLevel="2">
      <c r="A5622" s="779"/>
      <c r="B5622" s="735">
        <v>51</v>
      </c>
      <c r="C5622" s="798" t="s">
        <v>3047</v>
      </c>
      <c r="D5622" s="732"/>
      <c r="E5622" s="733"/>
      <c r="F5622" s="734"/>
      <c r="G5622" s="734"/>
    </row>
    <row r="5623" spans="1:7" ht="89.25" outlineLevel="2">
      <c r="A5623" s="779"/>
      <c r="B5623" s="735"/>
      <c r="C5623" s="799" t="s">
        <v>3048</v>
      </c>
      <c r="D5623" s="732"/>
      <c r="E5623" s="787"/>
      <c r="F5623" s="734"/>
      <c r="G5623" s="734"/>
    </row>
    <row r="5624" spans="1:7" outlineLevel="2">
      <c r="A5624" s="779"/>
      <c r="B5624" s="800"/>
      <c r="C5624" s="758" t="s">
        <v>3049</v>
      </c>
      <c r="D5624" s="732"/>
      <c r="E5624" s="787"/>
      <c r="F5624" s="734"/>
      <c r="G5624" s="734"/>
    </row>
    <row r="5625" spans="1:7" outlineLevel="2">
      <c r="A5625" s="779"/>
      <c r="B5625" s="800"/>
      <c r="C5625" s="758" t="s">
        <v>3050</v>
      </c>
      <c r="D5625" s="732"/>
      <c r="E5625" s="787"/>
      <c r="F5625" s="734"/>
      <c r="G5625" s="734"/>
    </row>
    <row r="5626" spans="1:7" outlineLevel="2">
      <c r="A5626" s="779"/>
      <c r="B5626" s="800"/>
      <c r="C5626" s="801" t="s">
        <v>3051</v>
      </c>
      <c r="D5626" s="732"/>
      <c r="E5626" s="787"/>
      <c r="F5626" s="734"/>
      <c r="G5626" s="734"/>
    </row>
    <row r="5627" spans="1:7" outlineLevel="2">
      <c r="A5627" s="779"/>
      <c r="B5627" s="800"/>
      <c r="C5627" s="802" t="s">
        <v>3052</v>
      </c>
      <c r="D5627" s="732" t="s">
        <v>132</v>
      </c>
      <c r="E5627" s="733">
        <v>2</v>
      </c>
      <c r="F5627" s="338"/>
      <c r="G5627" s="734">
        <f>E5627*F5627</f>
        <v>0</v>
      </c>
    </row>
    <row r="5628" spans="1:7" outlineLevel="2">
      <c r="A5628" s="779"/>
      <c r="B5628" s="735"/>
      <c r="C5628" s="738"/>
      <c r="D5628" s="732"/>
      <c r="E5628" s="733"/>
      <c r="F5628" s="339"/>
      <c r="G5628" s="734"/>
    </row>
    <row r="5629" spans="1:7" ht="63.75" outlineLevel="2">
      <c r="A5629" s="779"/>
      <c r="B5629" s="735">
        <v>52</v>
      </c>
      <c r="C5629" s="798" t="s">
        <v>3047</v>
      </c>
      <c r="D5629" s="732"/>
      <c r="E5629" s="733"/>
      <c r="F5629" s="734"/>
      <c r="G5629" s="734"/>
    </row>
    <row r="5630" spans="1:7" ht="89.25" outlineLevel="2">
      <c r="A5630" s="779"/>
      <c r="B5630" s="735"/>
      <c r="C5630" s="799" t="s">
        <v>3048</v>
      </c>
      <c r="D5630" s="732"/>
      <c r="E5630" s="787"/>
      <c r="F5630" s="734"/>
      <c r="G5630" s="734"/>
    </row>
    <row r="5631" spans="1:7" outlineLevel="2">
      <c r="A5631" s="779"/>
      <c r="B5631" s="800"/>
      <c r="C5631" s="758" t="s">
        <v>3053</v>
      </c>
      <c r="D5631" s="732"/>
      <c r="E5631" s="787"/>
      <c r="F5631" s="734"/>
      <c r="G5631" s="734"/>
    </row>
    <row r="5632" spans="1:7" outlineLevel="2">
      <c r="A5632" s="779"/>
      <c r="B5632" s="800"/>
      <c r="C5632" s="758" t="s">
        <v>3054</v>
      </c>
      <c r="D5632" s="732"/>
      <c r="E5632" s="787"/>
      <c r="F5632" s="734"/>
      <c r="G5632" s="734"/>
    </row>
    <row r="5633" spans="1:7" outlineLevel="2">
      <c r="A5633" s="779"/>
      <c r="B5633" s="800"/>
      <c r="C5633" s="803" t="s">
        <v>3051</v>
      </c>
      <c r="D5633" s="732"/>
      <c r="E5633" s="787"/>
      <c r="F5633" s="734"/>
      <c r="G5633" s="734"/>
    </row>
    <row r="5634" spans="1:7" outlineLevel="2">
      <c r="A5634" s="779"/>
      <c r="B5634" s="800"/>
      <c r="C5634" s="802" t="s">
        <v>3055</v>
      </c>
      <c r="D5634" s="732" t="s">
        <v>132</v>
      </c>
      <c r="E5634" s="733">
        <v>1</v>
      </c>
      <c r="F5634" s="338"/>
      <c r="G5634" s="734">
        <f>E5634*F5634</f>
        <v>0</v>
      </c>
    </row>
    <row r="5635" spans="1:7" outlineLevel="2">
      <c r="A5635" s="779"/>
      <c r="B5635" s="735"/>
      <c r="C5635" s="738"/>
      <c r="D5635" s="732"/>
      <c r="E5635" s="733"/>
      <c r="F5635" s="339"/>
      <c r="G5635" s="734"/>
    </row>
    <row r="5636" spans="1:7" ht="63.75" outlineLevel="2">
      <c r="A5636" s="779"/>
      <c r="B5636" s="735">
        <v>53</v>
      </c>
      <c r="C5636" s="798" t="s">
        <v>3047</v>
      </c>
      <c r="D5636" s="732"/>
      <c r="E5636" s="733"/>
      <c r="F5636" s="734"/>
      <c r="G5636" s="734"/>
    </row>
    <row r="5637" spans="1:7" ht="89.25" outlineLevel="2">
      <c r="A5637" s="779"/>
      <c r="B5637" s="735"/>
      <c r="C5637" s="799" t="s">
        <v>3048</v>
      </c>
      <c r="D5637" s="732"/>
      <c r="E5637" s="787"/>
      <c r="F5637" s="734"/>
      <c r="G5637" s="734"/>
    </row>
    <row r="5638" spans="1:7" outlineLevel="2">
      <c r="A5638" s="779"/>
      <c r="B5638" s="800"/>
      <c r="C5638" s="758" t="s">
        <v>3056</v>
      </c>
      <c r="D5638" s="732"/>
      <c r="E5638" s="787"/>
      <c r="F5638" s="734"/>
      <c r="G5638" s="734"/>
    </row>
    <row r="5639" spans="1:7" outlineLevel="2">
      <c r="A5639" s="779"/>
      <c r="B5639" s="800"/>
      <c r="C5639" s="758" t="s">
        <v>3057</v>
      </c>
      <c r="D5639" s="732"/>
      <c r="E5639" s="787"/>
      <c r="F5639" s="734"/>
      <c r="G5639" s="734"/>
    </row>
    <row r="5640" spans="1:7" outlineLevel="2">
      <c r="A5640" s="779"/>
      <c r="B5640" s="800"/>
      <c r="C5640" s="803" t="s">
        <v>3051</v>
      </c>
      <c r="D5640" s="732"/>
      <c r="E5640" s="787"/>
      <c r="F5640" s="734"/>
      <c r="G5640" s="734"/>
    </row>
    <row r="5641" spans="1:7" outlineLevel="2">
      <c r="A5641" s="779"/>
      <c r="B5641" s="800"/>
      <c r="C5641" s="802" t="s">
        <v>3058</v>
      </c>
      <c r="D5641" s="732" t="s">
        <v>132</v>
      </c>
      <c r="E5641" s="733">
        <v>2</v>
      </c>
      <c r="F5641" s="338"/>
      <c r="G5641" s="734">
        <f>E5641*F5641</f>
        <v>0</v>
      </c>
    </row>
    <row r="5642" spans="1:7" outlineLevel="2">
      <c r="A5642" s="779"/>
      <c r="B5642" s="735"/>
      <c r="C5642" s="738"/>
      <c r="D5642" s="732"/>
      <c r="E5642" s="733"/>
      <c r="F5642" s="339"/>
      <c r="G5642" s="734"/>
    </row>
    <row r="5643" spans="1:7" ht="89.25" outlineLevel="2">
      <c r="A5643" s="779"/>
      <c r="B5643" s="735">
        <v>54</v>
      </c>
      <c r="C5643" s="804" t="s">
        <v>3059</v>
      </c>
      <c r="D5643" s="732"/>
      <c r="E5643" s="733"/>
      <c r="F5643" s="734"/>
      <c r="G5643" s="734"/>
    </row>
    <row r="5644" spans="1:7" outlineLevel="2">
      <c r="A5644" s="779"/>
      <c r="B5644" s="735"/>
      <c r="C5644" s="727" t="s">
        <v>3060</v>
      </c>
      <c r="D5644" s="732"/>
      <c r="E5644" s="787"/>
      <c r="F5644" s="734"/>
      <c r="G5644" s="734"/>
    </row>
    <row r="5645" spans="1:7" outlineLevel="2">
      <c r="A5645" s="779"/>
      <c r="B5645" s="735"/>
      <c r="C5645" s="727" t="s">
        <v>3061</v>
      </c>
      <c r="D5645" s="732"/>
      <c r="E5645" s="787"/>
      <c r="F5645" s="734"/>
      <c r="G5645" s="734"/>
    </row>
    <row r="5646" spans="1:7" outlineLevel="2">
      <c r="A5646" s="779"/>
      <c r="B5646" s="735"/>
      <c r="C5646" s="770" t="s">
        <v>3062</v>
      </c>
      <c r="D5646" s="732"/>
      <c r="E5646" s="787"/>
      <c r="F5646" s="734"/>
      <c r="G5646" s="734"/>
    </row>
    <row r="5647" spans="1:7" outlineLevel="2">
      <c r="A5647" s="779"/>
      <c r="B5647" s="735"/>
      <c r="C5647" s="727" t="s">
        <v>3063</v>
      </c>
      <c r="D5647" s="732"/>
      <c r="E5647" s="787"/>
      <c r="F5647" s="734"/>
      <c r="G5647" s="734"/>
    </row>
    <row r="5648" spans="1:7" outlineLevel="2">
      <c r="A5648" s="779"/>
      <c r="B5648" s="735"/>
      <c r="C5648" s="802" t="s">
        <v>3064</v>
      </c>
      <c r="D5648" s="732" t="s">
        <v>132</v>
      </c>
      <c r="E5648" s="733">
        <v>1</v>
      </c>
      <c r="F5648" s="338"/>
      <c r="G5648" s="734">
        <f>E5648*F5648</f>
        <v>0</v>
      </c>
    </row>
    <row r="5649" spans="1:7" outlineLevel="2">
      <c r="A5649" s="779"/>
      <c r="B5649" s="735"/>
      <c r="C5649" s="738"/>
      <c r="D5649" s="732"/>
      <c r="E5649" s="733"/>
      <c r="F5649" s="734"/>
      <c r="G5649" s="734"/>
    </row>
    <row r="5650" spans="1:7" ht="89.25" outlineLevel="2">
      <c r="A5650" s="779"/>
      <c r="B5650" s="735">
        <v>55</v>
      </c>
      <c r="C5650" s="804" t="s">
        <v>3065</v>
      </c>
      <c r="D5650" s="732"/>
      <c r="E5650" s="733"/>
      <c r="F5650" s="779"/>
      <c r="G5650" s="734"/>
    </row>
    <row r="5651" spans="1:7" outlineLevel="2">
      <c r="A5651" s="779"/>
      <c r="B5651" s="735"/>
      <c r="C5651" s="727" t="s">
        <v>3049</v>
      </c>
      <c r="D5651" s="732"/>
      <c r="E5651" s="787"/>
      <c r="F5651" s="734"/>
      <c r="G5651" s="734"/>
    </row>
    <row r="5652" spans="1:7" outlineLevel="2">
      <c r="A5652" s="779"/>
      <c r="B5652" s="735"/>
      <c r="C5652" s="727" t="s">
        <v>3050</v>
      </c>
      <c r="D5652" s="732"/>
      <c r="E5652" s="787"/>
      <c r="F5652" s="734"/>
      <c r="G5652" s="734"/>
    </row>
    <row r="5653" spans="1:7" outlineLevel="2">
      <c r="A5653" s="779"/>
      <c r="B5653" s="735"/>
      <c r="C5653" s="770" t="s">
        <v>3062</v>
      </c>
      <c r="D5653" s="732"/>
      <c r="E5653" s="787"/>
      <c r="F5653" s="734"/>
      <c r="G5653" s="734"/>
    </row>
    <row r="5654" spans="1:7" outlineLevel="2">
      <c r="A5654" s="779"/>
      <c r="B5654" s="735"/>
      <c r="C5654" s="727" t="s">
        <v>3063</v>
      </c>
      <c r="D5654" s="732"/>
      <c r="E5654" s="787"/>
      <c r="F5654" s="734"/>
      <c r="G5654" s="734"/>
    </row>
    <row r="5655" spans="1:7" outlineLevel="2">
      <c r="A5655" s="779"/>
      <c r="B5655" s="735"/>
      <c r="C5655" s="802" t="s">
        <v>3066</v>
      </c>
      <c r="D5655" s="732" t="s">
        <v>132</v>
      </c>
      <c r="E5655" s="733">
        <v>4</v>
      </c>
      <c r="F5655" s="338"/>
      <c r="G5655" s="734">
        <f>E5655*F5655</f>
        <v>0</v>
      </c>
    </row>
    <row r="5656" spans="1:7" outlineLevel="2">
      <c r="A5656" s="779"/>
      <c r="B5656" s="735"/>
      <c r="C5656" s="802"/>
      <c r="D5656" s="732"/>
      <c r="E5656" s="733"/>
      <c r="F5656" s="339"/>
      <c r="G5656" s="734"/>
    </row>
    <row r="5657" spans="1:7" ht="114.75" outlineLevel="2">
      <c r="A5657" s="779"/>
      <c r="B5657" s="735">
        <v>56</v>
      </c>
      <c r="C5657" s="804" t="s">
        <v>3067</v>
      </c>
      <c r="D5657" s="732"/>
      <c r="E5657" s="733"/>
      <c r="F5657" s="779"/>
      <c r="G5657" s="734"/>
    </row>
    <row r="5658" spans="1:7" outlineLevel="2">
      <c r="A5658" s="779"/>
      <c r="B5658" s="735"/>
      <c r="C5658" s="727" t="s">
        <v>3056</v>
      </c>
      <c r="D5658" s="732"/>
      <c r="E5658" s="787"/>
      <c r="F5658" s="734"/>
      <c r="G5658" s="734"/>
    </row>
    <row r="5659" spans="1:7" outlineLevel="2">
      <c r="A5659" s="779"/>
      <c r="B5659" s="735"/>
      <c r="C5659" s="727" t="s">
        <v>3057</v>
      </c>
      <c r="D5659" s="732"/>
      <c r="E5659" s="787"/>
      <c r="F5659" s="734"/>
      <c r="G5659" s="734"/>
    </row>
    <row r="5660" spans="1:7" outlineLevel="2">
      <c r="A5660" s="779"/>
      <c r="B5660" s="735"/>
      <c r="C5660" s="770" t="s">
        <v>3062</v>
      </c>
      <c r="D5660" s="732"/>
      <c r="E5660" s="787"/>
      <c r="F5660" s="734"/>
      <c r="G5660" s="734"/>
    </row>
    <row r="5661" spans="1:7" outlineLevel="2">
      <c r="A5661" s="779"/>
      <c r="B5661" s="735"/>
      <c r="C5661" s="727" t="s">
        <v>3063</v>
      </c>
      <c r="D5661" s="732"/>
      <c r="E5661" s="787"/>
      <c r="F5661" s="734"/>
      <c r="G5661" s="734"/>
    </row>
    <row r="5662" spans="1:7" outlineLevel="2">
      <c r="A5662" s="779"/>
      <c r="B5662" s="735"/>
      <c r="C5662" s="802" t="s">
        <v>3068</v>
      </c>
      <c r="D5662" s="732" t="s">
        <v>132</v>
      </c>
      <c r="E5662" s="733">
        <v>1</v>
      </c>
      <c r="F5662" s="338"/>
      <c r="G5662" s="734">
        <f>E5662*F5662</f>
        <v>0</v>
      </c>
    </row>
    <row r="5663" spans="1:7" outlineLevel="2">
      <c r="A5663" s="779"/>
      <c r="B5663" s="735"/>
      <c r="C5663" s="738"/>
      <c r="D5663" s="732"/>
      <c r="E5663" s="733"/>
      <c r="F5663" s="734"/>
      <c r="G5663" s="734"/>
    </row>
    <row r="5664" spans="1:7" ht="63.75" outlineLevel="2">
      <c r="A5664" s="779"/>
      <c r="B5664" s="735">
        <v>57</v>
      </c>
      <c r="C5664" s="805" t="s">
        <v>3069</v>
      </c>
      <c r="D5664" s="732"/>
      <c r="E5664" s="733"/>
      <c r="F5664" s="734"/>
      <c r="G5664" s="734"/>
    </row>
    <row r="5665" spans="1:7" outlineLevel="2">
      <c r="A5665" s="779"/>
      <c r="B5665" s="735"/>
      <c r="C5665" s="806" t="s">
        <v>3070</v>
      </c>
      <c r="D5665" s="732"/>
      <c r="E5665" s="733"/>
      <c r="F5665" s="734"/>
      <c r="G5665" s="734"/>
    </row>
    <row r="5666" spans="1:7" outlineLevel="2">
      <c r="A5666" s="779"/>
      <c r="B5666" s="735"/>
      <c r="C5666" s="807" t="s">
        <v>3071</v>
      </c>
      <c r="D5666" s="732"/>
      <c r="E5666" s="733"/>
      <c r="F5666" s="339"/>
      <c r="G5666" s="734"/>
    </row>
    <row r="5667" spans="1:7" outlineLevel="2">
      <c r="A5667" s="779"/>
      <c r="B5667" s="735"/>
      <c r="C5667" s="807" t="s">
        <v>3072</v>
      </c>
      <c r="D5667" s="732"/>
      <c r="E5667" s="733"/>
      <c r="F5667" s="734"/>
      <c r="G5667" s="734"/>
    </row>
    <row r="5668" spans="1:7" ht="26.25" outlineLevel="2">
      <c r="A5668" s="779"/>
      <c r="B5668" s="735"/>
      <c r="C5668" s="807" t="s">
        <v>3073</v>
      </c>
      <c r="D5668" s="732"/>
      <c r="E5668" s="733"/>
      <c r="F5668" s="734"/>
      <c r="G5668" s="734"/>
    </row>
    <row r="5669" spans="1:7" outlineLevel="2">
      <c r="A5669" s="779"/>
      <c r="B5669" s="735"/>
      <c r="C5669" s="807" t="s">
        <v>3074</v>
      </c>
      <c r="D5669" s="732"/>
      <c r="E5669" s="733"/>
      <c r="F5669" s="734"/>
      <c r="G5669" s="734"/>
    </row>
    <row r="5670" spans="1:7" ht="26.25" outlineLevel="2">
      <c r="A5670" s="779"/>
      <c r="B5670" s="735"/>
      <c r="C5670" s="807" t="s">
        <v>3075</v>
      </c>
      <c r="D5670" s="732"/>
      <c r="E5670" s="733"/>
      <c r="F5670" s="734"/>
      <c r="G5670" s="734"/>
    </row>
    <row r="5671" spans="1:7" outlineLevel="2">
      <c r="A5671" s="779"/>
      <c r="B5671" s="735"/>
      <c r="C5671" s="808" t="s">
        <v>3076</v>
      </c>
      <c r="D5671" s="732"/>
      <c r="E5671" s="733"/>
      <c r="F5671" s="339"/>
      <c r="G5671" s="734"/>
    </row>
    <row r="5672" spans="1:7" ht="25.5" outlineLevel="2">
      <c r="A5672" s="779"/>
      <c r="B5672" s="735"/>
      <c r="C5672" s="808" t="s">
        <v>3077</v>
      </c>
      <c r="D5672" s="732"/>
      <c r="E5672" s="733"/>
      <c r="F5672" s="734"/>
      <c r="G5672" s="734"/>
    </row>
    <row r="5673" spans="1:7" outlineLevel="2">
      <c r="A5673" s="779"/>
      <c r="B5673" s="735"/>
      <c r="C5673" s="807" t="s">
        <v>3078</v>
      </c>
      <c r="D5673" s="732"/>
      <c r="E5673" s="733"/>
      <c r="F5673" s="734"/>
      <c r="G5673" s="734"/>
    </row>
    <row r="5674" spans="1:7" ht="25.5" outlineLevel="2">
      <c r="A5674" s="779"/>
      <c r="B5674" s="735"/>
      <c r="C5674" s="809" t="s">
        <v>3079</v>
      </c>
      <c r="D5674" s="732"/>
      <c r="E5674" s="733"/>
      <c r="F5674" s="734"/>
      <c r="G5674" s="734"/>
    </row>
    <row r="5675" spans="1:7" ht="39" outlineLevel="2">
      <c r="A5675" s="779"/>
      <c r="B5675" s="735"/>
      <c r="C5675" s="810" t="s">
        <v>3080</v>
      </c>
      <c r="D5675" s="732"/>
      <c r="E5675" s="733"/>
      <c r="F5675" s="734"/>
      <c r="G5675" s="734"/>
    </row>
    <row r="5676" spans="1:7" outlineLevel="2">
      <c r="A5676" s="779"/>
      <c r="B5676" s="735"/>
      <c r="C5676" s="738"/>
      <c r="D5676" s="732" t="s">
        <v>132</v>
      </c>
      <c r="E5676" s="733">
        <v>10</v>
      </c>
      <c r="F5676" s="338"/>
      <c r="G5676" s="734">
        <f>E5676*F5676</f>
        <v>0</v>
      </c>
    </row>
    <row r="5677" spans="1:7" outlineLevel="2">
      <c r="A5677" s="779"/>
      <c r="B5677" s="735"/>
      <c r="C5677" s="738"/>
      <c r="D5677" s="732"/>
      <c r="E5677" s="733"/>
      <c r="F5677" s="339"/>
      <c r="G5677" s="734"/>
    </row>
    <row r="5678" spans="1:7" ht="25.5" outlineLevel="2">
      <c r="A5678" s="779"/>
      <c r="B5678" s="735">
        <v>58</v>
      </c>
      <c r="C5678" s="811" t="s">
        <v>3081</v>
      </c>
      <c r="D5678" s="732"/>
      <c r="E5678" s="733"/>
      <c r="F5678" s="734"/>
      <c r="G5678" s="734"/>
    </row>
    <row r="5679" spans="1:7" ht="63.75" outlineLevel="2">
      <c r="A5679" s="779"/>
      <c r="B5679" s="739"/>
      <c r="C5679" s="799" t="s">
        <v>3082</v>
      </c>
      <c r="D5679" s="732"/>
      <c r="E5679" s="733"/>
      <c r="F5679" s="734"/>
      <c r="G5679" s="734"/>
    </row>
    <row r="5680" spans="1:7" ht="191.25" outlineLevel="2">
      <c r="A5680" s="779"/>
      <c r="B5680" s="735"/>
      <c r="C5680" s="799" t="s">
        <v>3083</v>
      </c>
      <c r="D5680" s="732"/>
      <c r="E5680" s="733"/>
      <c r="F5680" s="734"/>
      <c r="G5680" s="734"/>
    </row>
    <row r="5681" spans="1:7" ht="76.5" outlineLevel="2">
      <c r="A5681" s="779"/>
      <c r="B5681" s="735"/>
      <c r="C5681" s="799" t="s">
        <v>3084</v>
      </c>
      <c r="D5681" s="732"/>
      <c r="E5681" s="733"/>
      <c r="F5681" s="734"/>
      <c r="G5681" s="734"/>
    </row>
    <row r="5682" spans="1:7" ht="127.5" outlineLevel="2">
      <c r="A5682" s="779"/>
      <c r="B5682" s="735"/>
      <c r="C5682" s="812" t="s">
        <v>3085</v>
      </c>
      <c r="D5682" s="732"/>
      <c r="E5682" s="733"/>
      <c r="F5682" s="734"/>
      <c r="G5682" s="734"/>
    </row>
    <row r="5683" spans="1:7" ht="140.25" outlineLevel="2">
      <c r="A5683" s="779"/>
      <c r="B5683" s="735"/>
      <c r="C5683" s="812" t="s">
        <v>3086</v>
      </c>
      <c r="D5683" s="732"/>
      <c r="E5683" s="733"/>
      <c r="F5683" s="734"/>
      <c r="G5683" s="734"/>
    </row>
    <row r="5684" spans="1:7" ht="102" outlineLevel="2">
      <c r="A5684" s="779"/>
      <c r="B5684" s="735"/>
      <c r="C5684" s="799" t="s">
        <v>3087</v>
      </c>
      <c r="D5684" s="732"/>
      <c r="E5684" s="733"/>
      <c r="F5684" s="339"/>
      <c r="G5684" s="734"/>
    </row>
    <row r="5685" spans="1:7" outlineLevel="2">
      <c r="A5685" s="779"/>
      <c r="B5685" s="735"/>
      <c r="C5685" s="738"/>
      <c r="D5685" s="732" t="s">
        <v>132</v>
      </c>
      <c r="E5685" s="733">
        <v>1</v>
      </c>
      <c r="F5685" s="338"/>
      <c r="G5685" s="734">
        <f>E5685*F5685</f>
        <v>0</v>
      </c>
    </row>
    <row r="5686" spans="1:7" outlineLevel="2">
      <c r="A5686" s="779"/>
      <c r="B5686" s="735"/>
      <c r="C5686" s="738"/>
      <c r="D5686" s="732"/>
      <c r="E5686" s="733"/>
      <c r="F5686" s="734"/>
      <c r="G5686" s="734"/>
    </row>
    <row r="5687" spans="1:7" ht="51" outlineLevel="2">
      <c r="A5687" s="779"/>
      <c r="B5687" s="735">
        <v>59</v>
      </c>
      <c r="C5687" s="773" t="s">
        <v>3088</v>
      </c>
      <c r="D5687" s="732"/>
      <c r="E5687" s="733"/>
      <c r="F5687" s="339"/>
      <c r="G5687" s="734"/>
    </row>
    <row r="5688" spans="1:7" outlineLevel="2">
      <c r="A5688" s="779"/>
      <c r="B5688" s="735"/>
      <c r="C5688" s="813" t="s">
        <v>3089</v>
      </c>
      <c r="D5688" s="732" t="s">
        <v>582</v>
      </c>
      <c r="E5688" s="733">
        <v>72</v>
      </c>
      <c r="F5688" s="338"/>
      <c r="G5688" s="734">
        <f t="shared" ref="G5688:G5693" si="8">E5688*F5688</f>
        <v>0</v>
      </c>
    </row>
    <row r="5689" spans="1:7" outlineLevel="2">
      <c r="A5689" s="779"/>
      <c r="B5689" s="735"/>
      <c r="C5689" s="813" t="s">
        <v>3090</v>
      </c>
      <c r="D5689" s="732" t="s">
        <v>582</v>
      </c>
      <c r="E5689" s="733">
        <v>122</v>
      </c>
      <c r="F5689" s="338"/>
      <c r="G5689" s="734">
        <f t="shared" si="8"/>
        <v>0</v>
      </c>
    </row>
    <row r="5690" spans="1:7" outlineLevel="2">
      <c r="A5690" s="779"/>
      <c r="B5690" s="735"/>
      <c r="C5690" s="813" t="s">
        <v>3091</v>
      </c>
      <c r="D5690" s="732" t="s">
        <v>582</v>
      </c>
      <c r="E5690" s="733">
        <v>86</v>
      </c>
      <c r="F5690" s="338"/>
      <c r="G5690" s="734">
        <f t="shared" si="8"/>
        <v>0</v>
      </c>
    </row>
    <row r="5691" spans="1:7" outlineLevel="2">
      <c r="A5691" s="779"/>
      <c r="B5691" s="735"/>
      <c r="C5691" s="813" t="s">
        <v>3092</v>
      </c>
      <c r="D5691" s="732" t="s">
        <v>582</v>
      </c>
      <c r="E5691" s="733">
        <v>22</v>
      </c>
      <c r="F5691" s="338"/>
      <c r="G5691" s="734">
        <f t="shared" si="8"/>
        <v>0</v>
      </c>
    </row>
    <row r="5692" spans="1:7" outlineLevel="2">
      <c r="A5692" s="779"/>
      <c r="B5692" s="735"/>
      <c r="C5692" s="813" t="s">
        <v>3093</v>
      </c>
      <c r="D5692" s="732" t="s">
        <v>582</v>
      </c>
      <c r="E5692" s="733">
        <v>72</v>
      </c>
      <c r="F5692" s="338"/>
      <c r="G5692" s="734">
        <f t="shared" si="8"/>
        <v>0</v>
      </c>
    </row>
    <row r="5693" spans="1:7" outlineLevel="2">
      <c r="A5693" s="779"/>
      <c r="B5693" s="735"/>
      <c r="C5693" s="813" t="s">
        <v>3094</v>
      </c>
      <c r="D5693" s="732" t="s">
        <v>582</v>
      </c>
      <c r="E5693" s="733">
        <v>66</v>
      </c>
      <c r="F5693" s="338"/>
      <c r="G5693" s="734">
        <f t="shared" si="8"/>
        <v>0</v>
      </c>
    </row>
    <row r="5694" spans="1:7" outlineLevel="2">
      <c r="A5694" s="779"/>
      <c r="B5694" s="735"/>
      <c r="C5694" s="813"/>
      <c r="D5694" s="732"/>
      <c r="E5694" s="733"/>
      <c r="F5694" s="339"/>
      <c r="G5694" s="734"/>
    </row>
    <row r="5695" spans="1:7" ht="39" outlineLevel="2">
      <c r="A5695" s="779"/>
      <c r="B5695" s="735">
        <v>60</v>
      </c>
      <c r="C5695" s="736" t="s">
        <v>3095</v>
      </c>
      <c r="D5695" s="732"/>
      <c r="E5695" s="733"/>
      <c r="F5695" s="339"/>
      <c r="G5695" s="734"/>
    </row>
    <row r="5696" spans="1:7" outlineLevel="2">
      <c r="A5696" s="779"/>
      <c r="B5696" s="735"/>
      <c r="C5696" s="737" t="s">
        <v>3096</v>
      </c>
      <c r="D5696" s="732" t="s">
        <v>582</v>
      </c>
      <c r="E5696" s="733">
        <v>68</v>
      </c>
      <c r="F5696" s="338"/>
      <c r="G5696" s="734">
        <f>E5696*F5696</f>
        <v>0</v>
      </c>
    </row>
    <row r="5697" spans="1:7" outlineLevel="2">
      <c r="A5697" s="779"/>
      <c r="B5697" s="735"/>
      <c r="C5697" s="737"/>
      <c r="D5697" s="732"/>
      <c r="E5697" s="733"/>
      <c r="F5697" s="339"/>
      <c r="G5697" s="734"/>
    </row>
    <row r="5698" spans="1:7" ht="75" outlineLevel="2">
      <c r="A5698" s="779"/>
      <c r="B5698" s="735">
        <v>61</v>
      </c>
      <c r="C5698" s="778" t="s">
        <v>3097</v>
      </c>
      <c r="D5698" s="777" t="s">
        <v>312</v>
      </c>
      <c r="E5698" s="733">
        <v>344</v>
      </c>
      <c r="F5698" s="338"/>
      <c r="G5698" s="734">
        <f>E5698*F5698</f>
        <v>0</v>
      </c>
    </row>
    <row r="5699" spans="1:7" outlineLevel="2">
      <c r="A5699" s="779"/>
      <c r="B5699" s="735"/>
      <c r="C5699" s="736"/>
      <c r="D5699" s="732"/>
      <c r="E5699" s="733"/>
      <c r="F5699" s="734"/>
      <c r="G5699" s="734"/>
    </row>
    <row r="5700" spans="1:7" ht="76.5" outlineLevel="2">
      <c r="A5700" s="779"/>
      <c r="B5700" s="735">
        <v>62</v>
      </c>
      <c r="C5700" s="814" t="s">
        <v>3098</v>
      </c>
      <c r="D5700" s="739"/>
      <c r="E5700" s="733"/>
      <c r="F5700" s="734"/>
      <c r="G5700" s="734"/>
    </row>
    <row r="5701" spans="1:7" outlineLevel="2">
      <c r="A5701" s="779"/>
      <c r="B5701" s="735" t="s">
        <v>89</v>
      </c>
      <c r="C5701" s="738"/>
      <c r="D5701" s="739" t="s">
        <v>312</v>
      </c>
      <c r="E5701" s="733">
        <v>654</v>
      </c>
      <c r="F5701" s="338"/>
      <c r="G5701" s="734">
        <f>E5701*F5701</f>
        <v>0</v>
      </c>
    </row>
    <row r="5702" spans="1:7" ht="15.75" outlineLevel="2" thickBot="1">
      <c r="A5702" s="779"/>
      <c r="B5702" s="735"/>
      <c r="C5702" s="815"/>
      <c r="D5702" s="816"/>
      <c r="E5702" s="817"/>
      <c r="F5702" s="818"/>
      <c r="G5702" s="818"/>
    </row>
    <row r="5703" spans="1:7" ht="27" outlineLevel="2" thickTop="1" thickBot="1">
      <c r="A5703" s="779"/>
      <c r="B5703" s="735"/>
      <c r="C5703" s="819" t="s">
        <v>3099</v>
      </c>
      <c r="D5703" s="820"/>
      <c r="E5703" s="821"/>
      <c r="F5703" s="822"/>
      <c r="G5703" s="823">
        <f>SUM(G5344:G5702)</f>
        <v>0</v>
      </c>
    </row>
    <row r="5704" spans="1:7" ht="15.75" outlineLevel="2" thickTop="1"/>
    <row r="5705" spans="1:7" outlineLevel="2"/>
    <row r="5706" spans="1:7" outlineLevel="2">
      <c r="A5706" s="721"/>
      <c r="B5706" s="722" t="s">
        <v>82</v>
      </c>
      <c r="C5706" s="723" t="s">
        <v>83</v>
      </c>
      <c r="D5706" s="722" t="s">
        <v>84</v>
      </c>
      <c r="E5706" s="725" t="s">
        <v>85</v>
      </c>
      <c r="F5706" s="726" t="s">
        <v>86</v>
      </c>
      <c r="G5706" s="726" t="s">
        <v>1163</v>
      </c>
    </row>
    <row r="5707" spans="1:7" outlineLevel="2">
      <c r="A5707" s="727"/>
      <c r="B5707" s="728"/>
      <c r="C5707" s="729"/>
      <c r="D5707" s="824"/>
      <c r="E5707" s="727"/>
      <c r="F5707" s="727"/>
      <c r="G5707" s="727"/>
    </row>
    <row r="5708" spans="1:7" outlineLevel="2">
      <c r="A5708" s="727"/>
      <c r="B5708" s="730" t="s">
        <v>2791</v>
      </c>
      <c r="C5708" s="731" t="s">
        <v>2792</v>
      </c>
      <c r="D5708" s="739"/>
      <c r="E5708" s="733"/>
      <c r="F5708" s="734"/>
      <c r="G5708" s="734"/>
    </row>
    <row r="5709" spans="1:7" outlineLevel="2">
      <c r="A5709" s="727"/>
      <c r="B5709" s="735"/>
      <c r="C5709" s="736"/>
      <c r="D5709" s="739"/>
      <c r="E5709" s="733"/>
      <c r="F5709" s="734"/>
      <c r="G5709" s="734"/>
    </row>
    <row r="5710" spans="1:7" outlineLevel="2">
      <c r="A5710" s="727"/>
      <c r="B5710" s="735"/>
      <c r="C5710" s="736" t="s">
        <v>88</v>
      </c>
      <c r="D5710" s="739"/>
      <c r="E5710" s="733"/>
      <c r="F5710" s="734"/>
      <c r="G5710" s="734"/>
    </row>
    <row r="5711" spans="1:7" outlineLevel="2">
      <c r="A5711" s="727"/>
      <c r="B5711" s="735"/>
      <c r="C5711" s="736"/>
      <c r="D5711" s="739"/>
      <c r="E5711" s="733"/>
      <c r="F5711" s="734"/>
      <c r="G5711" s="734"/>
    </row>
    <row r="5712" spans="1:7" ht="30" outlineLevel="2">
      <c r="A5712" s="727"/>
      <c r="B5712" s="735"/>
      <c r="C5712" s="737" t="s">
        <v>2828</v>
      </c>
      <c r="D5712" s="732"/>
      <c r="E5712" s="733"/>
      <c r="F5712" s="734"/>
      <c r="G5712" s="734"/>
    </row>
    <row r="5713" spans="1:7" outlineLevel="2">
      <c r="A5713" s="727"/>
      <c r="B5713" s="735"/>
      <c r="C5713" s="736"/>
      <c r="D5713" s="732"/>
      <c r="E5713" s="733"/>
      <c r="F5713" s="734"/>
      <c r="G5713" s="734"/>
    </row>
    <row r="5714" spans="1:7" ht="39" outlineLevel="2">
      <c r="A5714" s="727"/>
      <c r="B5714" s="735"/>
      <c r="C5714" s="738" t="s">
        <v>2829</v>
      </c>
      <c r="D5714" s="739"/>
      <c r="E5714" s="733"/>
      <c r="F5714" s="734"/>
      <c r="G5714" s="734"/>
    </row>
    <row r="5715" spans="1:7" outlineLevel="2">
      <c r="A5715" s="727"/>
      <c r="B5715" s="735"/>
      <c r="C5715" s="738"/>
      <c r="D5715" s="739"/>
      <c r="E5715" s="733"/>
      <c r="F5715" s="734"/>
      <c r="G5715" s="734"/>
    </row>
    <row r="5716" spans="1:7" ht="64.5" outlineLevel="2">
      <c r="A5716" s="727"/>
      <c r="B5716" s="735"/>
      <c r="C5716" s="738" t="s">
        <v>2830</v>
      </c>
      <c r="D5716" s="739"/>
      <c r="E5716" s="733"/>
      <c r="F5716" s="734"/>
      <c r="G5716" s="734"/>
    </row>
    <row r="5717" spans="1:7" outlineLevel="2">
      <c r="A5717" s="727"/>
      <c r="B5717" s="735"/>
      <c r="C5717" s="738"/>
      <c r="D5717" s="739"/>
      <c r="E5717" s="733"/>
      <c r="F5717" s="734"/>
      <c r="G5717" s="734"/>
    </row>
    <row r="5718" spans="1:7" ht="89.25" outlineLevel="2">
      <c r="A5718" s="727"/>
      <c r="B5718" s="735"/>
      <c r="C5718" s="740" t="s">
        <v>2831</v>
      </c>
      <c r="D5718" s="739"/>
      <c r="E5718" s="733"/>
      <c r="F5718" s="734"/>
      <c r="G5718" s="734"/>
    </row>
    <row r="5719" spans="1:7" outlineLevel="2">
      <c r="A5719" s="727"/>
      <c r="B5719" s="735"/>
      <c r="C5719" s="738"/>
      <c r="D5719" s="739"/>
      <c r="E5719" s="733"/>
      <c r="F5719" s="734"/>
      <c r="G5719" s="734"/>
    </row>
    <row r="5720" spans="1:7" ht="51" outlineLevel="2">
      <c r="A5720" s="727"/>
      <c r="B5720" s="735"/>
      <c r="C5720" s="740" t="s">
        <v>2832</v>
      </c>
      <c r="D5720" s="739"/>
      <c r="E5720" s="733"/>
      <c r="F5720" s="734"/>
      <c r="G5720" s="734"/>
    </row>
    <row r="5721" spans="1:7" outlineLevel="2">
      <c r="A5721" s="727"/>
      <c r="B5721" s="735"/>
      <c r="C5721" s="740"/>
      <c r="D5721" s="739"/>
      <c r="E5721" s="733"/>
      <c r="F5721" s="734"/>
      <c r="G5721" s="734"/>
    </row>
    <row r="5722" spans="1:7" ht="89.25" outlineLevel="2">
      <c r="A5722" s="727"/>
      <c r="B5722" s="735"/>
      <c r="C5722" s="740" t="s">
        <v>2833</v>
      </c>
      <c r="D5722" s="739"/>
      <c r="E5722" s="733"/>
      <c r="F5722" s="734"/>
      <c r="G5722" s="734"/>
    </row>
    <row r="5723" spans="1:7" outlineLevel="2">
      <c r="A5723" s="727"/>
      <c r="B5723" s="735"/>
      <c r="C5723" s="740"/>
      <c r="D5723" s="739"/>
      <c r="E5723" s="733"/>
      <c r="F5723" s="734"/>
      <c r="G5723" s="734"/>
    </row>
    <row r="5724" spans="1:7" ht="63.75" outlineLevel="2">
      <c r="A5724" s="727"/>
      <c r="B5724" s="735"/>
      <c r="C5724" s="740" t="s">
        <v>2834</v>
      </c>
      <c r="D5724" s="739"/>
      <c r="E5724" s="733"/>
      <c r="F5724" s="734"/>
      <c r="G5724" s="734"/>
    </row>
    <row r="5725" spans="1:7" outlineLevel="2">
      <c r="A5725" s="727"/>
      <c r="B5725" s="735"/>
      <c r="C5725" s="740"/>
      <c r="D5725" s="739"/>
      <c r="E5725" s="733"/>
      <c r="F5725" s="734"/>
      <c r="G5725" s="734"/>
    </row>
    <row r="5726" spans="1:7" ht="64.5" outlineLevel="2">
      <c r="A5726" s="727"/>
      <c r="B5726" s="735"/>
      <c r="C5726" s="738" t="s">
        <v>2835</v>
      </c>
      <c r="D5726" s="739"/>
      <c r="E5726" s="733"/>
      <c r="F5726" s="734"/>
      <c r="G5726" s="734"/>
    </row>
    <row r="5727" spans="1:7" outlineLevel="2">
      <c r="A5727" s="727"/>
      <c r="B5727" s="735"/>
      <c r="C5727" s="736"/>
      <c r="D5727" s="739"/>
      <c r="E5727" s="733"/>
      <c r="F5727" s="734"/>
      <c r="G5727" s="734"/>
    </row>
    <row r="5728" spans="1:7" ht="77.25" outlineLevel="2">
      <c r="A5728" s="727"/>
      <c r="B5728" s="735"/>
      <c r="C5728" s="738" t="s">
        <v>2836</v>
      </c>
      <c r="D5728" s="739"/>
      <c r="E5728" s="733"/>
      <c r="F5728" s="734"/>
      <c r="G5728" s="734"/>
    </row>
    <row r="5729" spans="1:7" outlineLevel="2">
      <c r="A5729" s="727"/>
      <c r="B5729" s="735"/>
      <c r="C5729" s="736"/>
      <c r="D5729" s="739"/>
      <c r="E5729" s="733"/>
      <c r="F5729" s="734"/>
      <c r="G5729" s="734"/>
    </row>
    <row r="5730" spans="1:7" ht="63.75" outlineLevel="2">
      <c r="A5730" s="727"/>
      <c r="B5730" s="735"/>
      <c r="C5730" s="740" t="s">
        <v>2837</v>
      </c>
      <c r="D5730" s="739"/>
      <c r="E5730" s="733"/>
      <c r="F5730" s="734"/>
      <c r="G5730" s="734"/>
    </row>
    <row r="5731" spans="1:7" outlineLevel="2">
      <c r="A5731" s="727"/>
      <c r="B5731" s="735"/>
      <c r="C5731" s="738"/>
      <c r="D5731" s="739"/>
      <c r="E5731" s="733"/>
      <c r="F5731" s="734"/>
      <c r="G5731" s="734"/>
    </row>
    <row r="5732" spans="1:7" ht="64.5" outlineLevel="2">
      <c r="A5732" s="727"/>
      <c r="B5732" s="735"/>
      <c r="C5732" s="738" t="s">
        <v>2838</v>
      </c>
      <c r="D5732" s="739"/>
      <c r="E5732" s="733"/>
      <c r="F5732" s="734"/>
      <c r="G5732" s="734"/>
    </row>
    <row r="5733" spans="1:7" outlineLevel="2">
      <c r="A5733" s="727"/>
      <c r="B5733" s="735"/>
      <c r="C5733" s="736"/>
      <c r="D5733" s="739"/>
      <c r="E5733" s="733"/>
      <c r="F5733" s="734"/>
      <c r="G5733" s="734"/>
    </row>
    <row r="5734" spans="1:7" ht="26.25" outlineLevel="2">
      <c r="A5734" s="727"/>
      <c r="B5734" s="735"/>
      <c r="C5734" s="738" t="s">
        <v>2839</v>
      </c>
      <c r="D5734" s="739"/>
      <c r="E5734" s="733"/>
      <c r="F5734" s="734"/>
      <c r="G5734" s="734"/>
    </row>
    <row r="5735" spans="1:7" outlineLevel="2">
      <c r="A5735" s="727"/>
      <c r="B5735" s="735"/>
      <c r="C5735" s="738"/>
      <c r="D5735" s="732"/>
      <c r="E5735" s="733"/>
      <c r="F5735" s="734"/>
      <c r="G5735" s="734"/>
    </row>
    <row r="5736" spans="1:7" outlineLevel="2">
      <c r="A5736" s="727"/>
      <c r="B5736" s="735"/>
      <c r="C5736" s="736"/>
      <c r="D5736" s="739"/>
      <c r="E5736" s="733"/>
      <c r="F5736" s="734"/>
      <c r="G5736" s="734"/>
    </row>
    <row r="5737" spans="1:7" outlineLevel="2">
      <c r="A5737" s="727"/>
      <c r="B5737" s="728">
        <v>1</v>
      </c>
      <c r="C5737" s="783" t="s">
        <v>3100</v>
      </c>
      <c r="D5737" s="739"/>
      <c r="E5737" s="733"/>
      <c r="F5737" s="734"/>
      <c r="G5737" s="734"/>
    </row>
    <row r="5738" spans="1:7" outlineLevel="2">
      <c r="A5738" s="727"/>
      <c r="B5738" s="735"/>
      <c r="C5738" s="738" t="s">
        <v>3101</v>
      </c>
      <c r="D5738" s="739"/>
      <c r="E5738" s="733"/>
      <c r="F5738" s="734"/>
      <c r="G5738" s="734"/>
    </row>
    <row r="5739" spans="1:7" outlineLevel="2">
      <c r="A5739" s="727"/>
      <c r="B5739" s="735"/>
      <c r="C5739" s="738" t="s">
        <v>3102</v>
      </c>
      <c r="D5739" s="739"/>
      <c r="E5739" s="733"/>
      <c r="F5739" s="734"/>
      <c r="G5739" s="734"/>
    </row>
    <row r="5740" spans="1:7" outlineLevel="2">
      <c r="A5740" s="727"/>
      <c r="B5740" s="735" t="s">
        <v>89</v>
      </c>
      <c r="C5740" s="738" t="s">
        <v>3103</v>
      </c>
      <c r="D5740" s="739"/>
      <c r="E5740" s="733"/>
      <c r="F5740" s="734"/>
      <c r="G5740" s="734"/>
    </row>
    <row r="5741" spans="1:7" outlineLevel="2">
      <c r="A5741" s="727"/>
      <c r="B5741" s="735" t="s">
        <v>89</v>
      </c>
      <c r="C5741" s="738" t="s">
        <v>3104</v>
      </c>
      <c r="D5741" s="739"/>
      <c r="E5741" s="733"/>
      <c r="F5741" s="734"/>
      <c r="G5741" s="734"/>
    </row>
    <row r="5742" spans="1:7" outlineLevel="2">
      <c r="A5742" s="727"/>
      <c r="B5742" s="735" t="s">
        <v>89</v>
      </c>
      <c r="C5742" s="738" t="s">
        <v>3105</v>
      </c>
      <c r="D5742" s="739"/>
      <c r="E5742" s="733"/>
      <c r="F5742" s="734"/>
      <c r="G5742" s="734"/>
    </row>
    <row r="5743" spans="1:7" outlineLevel="2">
      <c r="A5743" s="727"/>
      <c r="B5743" s="735" t="s">
        <v>89</v>
      </c>
      <c r="C5743" s="738" t="s">
        <v>3106</v>
      </c>
      <c r="D5743" s="739"/>
      <c r="E5743" s="733"/>
      <c r="F5743" s="734"/>
      <c r="G5743" s="734"/>
    </row>
    <row r="5744" spans="1:7" outlineLevel="2">
      <c r="A5744" s="727"/>
      <c r="B5744" s="735"/>
      <c r="C5744" s="738" t="s">
        <v>3107</v>
      </c>
      <c r="D5744" s="739"/>
      <c r="E5744" s="733"/>
      <c r="F5744" s="734"/>
      <c r="G5744" s="734"/>
    </row>
    <row r="5745" spans="1:7" outlineLevel="2">
      <c r="A5745" s="727"/>
      <c r="B5745" s="735" t="s">
        <v>89</v>
      </c>
      <c r="C5745" s="738" t="s">
        <v>3108</v>
      </c>
      <c r="D5745" s="739"/>
      <c r="E5745" s="733"/>
      <c r="F5745" s="734"/>
      <c r="G5745" s="734"/>
    </row>
    <row r="5746" spans="1:7" outlineLevel="2">
      <c r="A5746" s="727"/>
      <c r="B5746" s="735" t="s">
        <v>89</v>
      </c>
      <c r="C5746" s="738" t="s">
        <v>3104</v>
      </c>
      <c r="D5746" s="739"/>
      <c r="E5746" s="733"/>
      <c r="F5746" s="734"/>
      <c r="G5746" s="734"/>
    </row>
    <row r="5747" spans="1:7" outlineLevel="2">
      <c r="A5747" s="779"/>
      <c r="B5747" s="735" t="s">
        <v>89</v>
      </c>
      <c r="C5747" s="738" t="s">
        <v>3109</v>
      </c>
      <c r="D5747" s="739"/>
      <c r="E5747" s="733"/>
      <c r="F5747" s="734"/>
      <c r="G5747" s="734"/>
    </row>
    <row r="5748" spans="1:7" outlineLevel="2">
      <c r="A5748" s="779"/>
      <c r="B5748" s="735"/>
      <c r="C5748" s="738" t="s">
        <v>3110</v>
      </c>
      <c r="D5748" s="739"/>
      <c r="E5748" s="733"/>
      <c r="F5748" s="734"/>
      <c r="G5748" s="734"/>
    </row>
    <row r="5749" spans="1:7" ht="64.5" outlineLevel="2">
      <c r="A5749" s="779"/>
      <c r="B5749" s="735" t="s">
        <v>89</v>
      </c>
      <c r="C5749" s="738" t="s">
        <v>3111</v>
      </c>
      <c r="D5749" s="739"/>
      <c r="E5749" s="733"/>
      <c r="F5749" s="734"/>
      <c r="G5749" s="734"/>
    </row>
    <row r="5750" spans="1:7" ht="51.75" outlineLevel="2">
      <c r="A5750" s="779"/>
      <c r="B5750" s="735" t="s">
        <v>89</v>
      </c>
      <c r="C5750" s="738" t="s">
        <v>3112</v>
      </c>
      <c r="D5750" s="739"/>
      <c r="E5750" s="733"/>
      <c r="F5750" s="734"/>
      <c r="G5750" s="734"/>
    </row>
    <row r="5751" spans="1:7" outlineLevel="2">
      <c r="A5751" s="779"/>
      <c r="B5751" s="735"/>
      <c r="C5751" s="738" t="s">
        <v>2855</v>
      </c>
      <c r="D5751" s="739"/>
      <c r="E5751" s="733"/>
      <c r="F5751" s="734"/>
      <c r="G5751" s="734"/>
    </row>
    <row r="5752" spans="1:7" ht="39" outlineLevel="2">
      <c r="A5752" s="779"/>
      <c r="B5752" s="735" t="s">
        <v>89</v>
      </c>
      <c r="C5752" s="738" t="s">
        <v>3113</v>
      </c>
      <c r="D5752" s="739"/>
      <c r="E5752" s="733"/>
      <c r="F5752" s="734"/>
      <c r="G5752" s="734"/>
    </row>
    <row r="5753" spans="1:7" ht="39" outlineLevel="2">
      <c r="A5753" s="779"/>
      <c r="B5753" s="735" t="s">
        <v>89</v>
      </c>
      <c r="C5753" s="738" t="s">
        <v>3114</v>
      </c>
      <c r="D5753" s="739"/>
      <c r="E5753" s="733"/>
      <c r="F5753" s="734"/>
      <c r="G5753" s="734"/>
    </row>
    <row r="5754" spans="1:7" ht="51.75" outlineLevel="2">
      <c r="A5754" s="779"/>
      <c r="B5754" s="735" t="s">
        <v>89</v>
      </c>
      <c r="C5754" s="738" t="s">
        <v>3115</v>
      </c>
      <c r="D5754" s="739"/>
      <c r="E5754" s="733"/>
      <c r="F5754" s="734"/>
      <c r="G5754" s="734"/>
    </row>
    <row r="5755" spans="1:7" ht="39" outlineLevel="2">
      <c r="A5755" s="779"/>
      <c r="B5755" s="735" t="s">
        <v>89</v>
      </c>
      <c r="C5755" s="738" t="s">
        <v>3116</v>
      </c>
      <c r="D5755" s="739"/>
      <c r="E5755" s="733"/>
      <c r="F5755" s="734"/>
      <c r="G5755" s="734"/>
    </row>
    <row r="5756" spans="1:7" outlineLevel="2">
      <c r="A5756" s="779"/>
      <c r="B5756" s="735" t="s">
        <v>89</v>
      </c>
      <c r="C5756" s="738"/>
      <c r="D5756" s="739" t="s">
        <v>331</v>
      </c>
      <c r="E5756" s="733">
        <v>5</v>
      </c>
      <c r="F5756" s="338"/>
      <c r="G5756" s="734">
        <f>E5756*F5756</f>
        <v>0</v>
      </c>
    </row>
    <row r="5757" spans="1:7" outlineLevel="2">
      <c r="A5757" s="779"/>
      <c r="B5757" s="735"/>
      <c r="C5757" s="738"/>
      <c r="D5757" s="739"/>
      <c r="E5757" s="733"/>
      <c r="F5757" s="339"/>
      <c r="G5757" s="734"/>
    </row>
    <row r="5758" spans="1:7" ht="118.5" outlineLevel="2">
      <c r="A5758" s="779"/>
      <c r="B5758" s="735">
        <v>2</v>
      </c>
      <c r="C5758" s="740" t="s">
        <v>3117</v>
      </c>
      <c r="D5758" s="739"/>
      <c r="E5758" s="733"/>
      <c r="F5758" s="734"/>
      <c r="G5758" s="734"/>
    </row>
    <row r="5759" spans="1:7" ht="63.75" outlineLevel="2">
      <c r="A5759" s="779"/>
      <c r="B5759" s="735"/>
      <c r="C5759" s="740" t="s">
        <v>3118</v>
      </c>
      <c r="D5759" s="739"/>
      <c r="E5759" s="733"/>
      <c r="F5759" s="734"/>
      <c r="G5759" s="734"/>
    </row>
    <row r="5760" spans="1:7" outlineLevel="2">
      <c r="A5760" s="779"/>
      <c r="B5760" s="735"/>
      <c r="C5760" s="740" t="s">
        <v>3119</v>
      </c>
      <c r="D5760" s="739" t="s">
        <v>132</v>
      </c>
      <c r="E5760" s="733">
        <v>1</v>
      </c>
      <c r="F5760" s="338"/>
      <c r="G5760" s="734">
        <f>E5760*F5760</f>
        <v>0</v>
      </c>
    </row>
    <row r="5761" spans="1:7" outlineLevel="2">
      <c r="A5761" s="779"/>
      <c r="B5761" s="735"/>
      <c r="C5761" s="736"/>
      <c r="D5761" s="739"/>
      <c r="E5761" s="733"/>
      <c r="F5761" s="734"/>
      <c r="G5761" s="734"/>
    </row>
    <row r="5762" spans="1:7" ht="51.75" outlineLevel="2">
      <c r="A5762" s="779"/>
      <c r="B5762" s="735">
        <v>3</v>
      </c>
      <c r="C5762" s="738" t="s">
        <v>3120</v>
      </c>
      <c r="D5762" s="739"/>
      <c r="E5762" s="733"/>
      <c r="F5762" s="734"/>
      <c r="G5762" s="734"/>
    </row>
    <row r="5763" spans="1:7" ht="63.75" outlineLevel="2">
      <c r="A5763" s="779"/>
      <c r="B5763" s="735" t="s">
        <v>89</v>
      </c>
      <c r="C5763" s="740" t="s">
        <v>3121</v>
      </c>
      <c r="D5763" s="739"/>
      <c r="E5763" s="733"/>
      <c r="F5763" s="734"/>
      <c r="G5763" s="734"/>
    </row>
    <row r="5764" spans="1:7" outlineLevel="2">
      <c r="A5764" s="779"/>
      <c r="B5764" s="735" t="s">
        <v>89</v>
      </c>
      <c r="C5764" s="738" t="s">
        <v>3122</v>
      </c>
      <c r="D5764" s="739" t="s">
        <v>331</v>
      </c>
      <c r="E5764" s="733">
        <v>14</v>
      </c>
      <c r="F5764" s="338"/>
      <c r="G5764" s="734">
        <f>E5764*F5764</f>
        <v>0</v>
      </c>
    </row>
    <row r="5765" spans="1:7" outlineLevel="2">
      <c r="A5765" s="779"/>
      <c r="B5765" s="735" t="s">
        <v>89</v>
      </c>
      <c r="C5765" s="738" t="s">
        <v>3123</v>
      </c>
      <c r="D5765" s="739" t="s">
        <v>331</v>
      </c>
      <c r="E5765" s="733">
        <v>2</v>
      </c>
      <c r="F5765" s="338"/>
      <c r="G5765" s="734">
        <f>E5765*F5765</f>
        <v>0</v>
      </c>
    </row>
    <row r="5766" spans="1:7" outlineLevel="2">
      <c r="A5766" s="779"/>
      <c r="B5766" s="735" t="s">
        <v>89</v>
      </c>
      <c r="C5766" s="738" t="s">
        <v>3124</v>
      </c>
      <c r="D5766" s="739" t="s">
        <v>331</v>
      </c>
      <c r="E5766" s="733">
        <v>2</v>
      </c>
      <c r="F5766" s="338"/>
      <c r="G5766" s="734">
        <f>E5766*F5766</f>
        <v>0</v>
      </c>
    </row>
    <row r="5767" spans="1:7" outlineLevel="2">
      <c r="A5767" s="779"/>
      <c r="B5767" s="735" t="s">
        <v>89</v>
      </c>
      <c r="C5767" s="736"/>
      <c r="D5767" s="739"/>
      <c r="E5767" s="733"/>
      <c r="F5767" s="734"/>
      <c r="G5767" s="734"/>
    </row>
    <row r="5768" spans="1:7" ht="63.75" outlineLevel="2">
      <c r="A5768" s="779"/>
      <c r="B5768" s="735">
        <v>4</v>
      </c>
      <c r="C5768" s="740" t="s">
        <v>3125</v>
      </c>
      <c r="D5768" s="739"/>
      <c r="E5768" s="733"/>
      <c r="F5768" s="734"/>
      <c r="G5768" s="734"/>
    </row>
    <row r="5769" spans="1:7" ht="64.5" outlineLevel="2">
      <c r="A5769" s="779"/>
      <c r="B5769" s="735" t="s">
        <v>89</v>
      </c>
      <c r="C5769" s="738" t="s">
        <v>3126</v>
      </c>
      <c r="D5769" s="739"/>
      <c r="E5769" s="733"/>
      <c r="F5769" s="734"/>
      <c r="G5769" s="734"/>
    </row>
    <row r="5770" spans="1:7" outlineLevel="2">
      <c r="A5770" s="779"/>
      <c r="B5770" s="735" t="s">
        <v>89</v>
      </c>
      <c r="C5770" s="738" t="s">
        <v>3127</v>
      </c>
      <c r="D5770" s="739" t="s">
        <v>331</v>
      </c>
      <c r="E5770" s="733">
        <v>2</v>
      </c>
      <c r="F5770" s="338"/>
      <c r="G5770" s="734">
        <f>E5770*F5770</f>
        <v>0</v>
      </c>
    </row>
    <row r="5771" spans="1:7" outlineLevel="2">
      <c r="A5771" s="779"/>
      <c r="B5771" s="735" t="s">
        <v>89</v>
      </c>
      <c r="C5771" s="738" t="s">
        <v>3128</v>
      </c>
      <c r="D5771" s="739" t="s">
        <v>331</v>
      </c>
      <c r="E5771" s="733">
        <v>2</v>
      </c>
      <c r="F5771" s="338"/>
      <c r="G5771" s="734">
        <f>E5771*F5771</f>
        <v>0</v>
      </c>
    </row>
    <row r="5772" spans="1:7" outlineLevel="2">
      <c r="A5772" s="779"/>
      <c r="B5772" s="735"/>
      <c r="C5772" s="738"/>
      <c r="D5772" s="739"/>
      <c r="E5772" s="733"/>
      <c r="F5772" s="339"/>
      <c r="G5772" s="734"/>
    </row>
    <row r="5773" spans="1:7" outlineLevel="2">
      <c r="A5773" s="779"/>
      <c r="B5773" s="735">
        <v>5</v>
      </c>
      <c r="C5773" s="789" t="s">
        <v>3129</v>
      </c>
      <c r="D5773" s="739" t="s">
        <v>132</v>
      </c>
      <c r="E5773" s="733">
        <v>2</v>
      </c>
      <c r="F5773" s="338"/>
      <c r="G5773" s="734">
        <f>E5773*F5773</f>
        <v>0</v>
      </c>
    </row>
    <row r="5774" spans="1:7" outlineLevel="2">
      <c r="A5774" s="779"/>
      <c r="B5774" s="735" t="s">
        <v>89</v>
      </c>
      <c r="C5774" s="736"/>
      <c r="D5774" s="739"/>
      <c r="E5774" s="733"/>
      <c r="F5774" s="734"/>
      <c r="G5774" s="734"/>
    </row>
    <row r="5775" spans="1:7" ht="39" outlineLevel="2">
      <c r="A5775" s="779"/>
      <c r="B5775" s="735">
        <v>6</v>
      </c>
      <c r="C5775" s="738" t="s">
        <v>3130</v>
      </c>
      <c r="D5775" s="739"/>
      <c r="E5775" s="733"/>
      <c r="F5775" s="734"/>
      <c r="G5775" s="734"/>
    </row>
    <row r="5776" spans="1:7" outlineLevel="2">
      <c r="A5776" s="779"/>
      <c r="B5776" s="735"/>
      <c r="C5776" s="738" t="s">
        <v>3131</v>
      </c>
      <c r="D5776" s="739" t="s">
        <v>331</v>
      </c>
      <c r="E5776" s="733">
        <v>1</v>
      </c>
      <c r="F5776" s="338"/>
      <c r="G5776" s="734">
        <f t="shared" ref="G5776:G5781" si="9">E5776*F5776</f>
        <v>0</v>
      </c>
    </row>
    <row r="5777" spans="1:7" outlineLevel="2">
      <c r="A5777" s="779"/>
      <c r="B5777" s="735"/>
      <c r="C5777" s="738" t="s">
        <v>3132</v>
      </c>
      <c r="D5777" s="739" t="s">
        <v>331</v>
      </c>
      <c r="E5777" s="733">
        <v>10</v>
      </c>
      <c r="F5777" s="338"/>
      <c r="G5777" s="734">
        <f t="shared" si="9"/>
        <v>0</v>
      </c>
    </row>
    <row r="5778" spans="1:7" outlineLevel="2">
      <c r="A5778" s="779"/>
      <c r="B5778" s="735"/>
      <c r="C5778" s="738" t="s">
        <v>3133</v>
      </c>
      <c r="D5778" s="739" t="s">
        <v>331</v>
      </c>
      <c r="E5778" s="733">
        <v>3</v>
      </c>
      <c r="F5778" s="338"/>
      <c r="G5778" s="734">
        <f t="shared" si="9"/>
        <v>0</v>
      </c>
    </row>
    <row r="5779" spans="1:7" outlineLevel="2">
      <c r="A5779" s="779"/>
      <c r="B5779" s="735"/>
      <c r="C5779" s="738" t="s">
        <v>3134</v>
      </c>
      <c r="D5779" s="739" t="s">
        <v>331</v>
      </c>
      <c r="E5779" s="733">
        <v>2</v>
      </c>
      <c r="F5779" s="338"/>
      <c r="G5779" s="734">
        <f t="shared" si="9"/>
        <v>0</v>
      </c>
    </row>
    <row r="5780" spans="1:7" outlineLevel="2">
      <c r="A5780" s="779"/>
      <c r="B5780" s="735"/>
      <c r="C5780" s="738" t="s">
        <v>3135</v>
      </c>
      <c r="D5780" s="739" t="s">
        <v>331</v>
      </c>
      <c r="E5780" s="733">
        <v>4</v>
      </c>
      <c r="F5780" s="338"/>
      <c r="G5780" s="734">
        <f t="shared" si="9"/>
        <v>0</v>
      </c>
    </row>
    <row r="5781" spans="1:7" outlineLevel="2">
      <c r="A5781" s="779"/>
      <c r="B5781" s="735"/>
      <c r="C5781" s="738" t="s">
        <v>3136</v>
      </c>
      <c r="D5781" s="739" t="s">
        <v>331</v>
      </c>
      <c r="E5781" s="733">
        <v>2</v>
      </c>
      <c r="F5781" s="338"/>
      <c r="G5781" s="734">
        <f t="shared" si="9"/>
        <v>0</v>
      </c>
    </row>
    <row r="5782" spans="1:7" outlineLevel="2">
      <c r="A5782" s="779"/>
      <c r="B5782" s="735"/>
      <c r="C5782" s="738"/>
      <c r="D5782" s="739"/>
      <c r="E5782" s="733"/>
      <c r="F5782" s="339"/>
      <c r="G5782" s="734"/>
    </row>
    <row r="5783" spans="1:7" ht="39" outlineLevel="2">
      <c r="A5783" s="779"/>
      <c r="B5783" s="735">
        <v>7</v>
      </c>
      <c r="C5783" s="738" t="s">
        <v>3137</v>
      </c>
      <c r="D5783" s="739"/>
      <c r="E5783" s="733"/>
      <c r="F5783" s="734"/>
      <c r="G5783" s="734"/>
    </row>
    <row r="5784" spans="1:7" outlineLevel="2">
      <c r="A5784" s="779"/>
      <c r="B5784" s="735"/>
      <c r="C5784" s="738" t="s">
        <v>3138</v>
      </c>
      <c r="D5784" s="739" t="s">
        <v>331</v>
      </c>
      <c r="E5784" s="733">
        <v>3</v>
      </c>
      <c r="F5784" s="338"/>
      <c r="G5784" s="734">
        <f>E5784*F5784</f>
        <v>0</v>
      </c>
    </row>
    <row r="5785" spans="1:7" outlineLevel="2">
      <c r="A5785" s="779"/>
      <c r="B5785" s="779"/>
      <c r="C5785" s="738"/>
      <c r="D5785" s="739"/>
      <c r="E5785" s="733"/>
      <c r="F5785" s="339"/>
      <c r="G5785" s="734"/>
    </row>
    <row r="5786" spans="1:7" ht="63.75" outlineLevel="2">
      <c r="A5786" s="779"/>
      <c r="B5786" s="735">
        <v>8</v>
      </c>
      <c r="C5786" s="789" t="s">
        <v>3139</v>
      </c>
      <c r="D5786" s="739"/>
      <c r="E5786" s="733"/>
      <c r="F5786" s="339"/>
      <c r="G5786" s="734"/>
    </row>
    <row r="5787" spans="1:7" outlineLevel="2">
      <c r="A5787" s="779"/>
      <c r="B5787" s="825"/>
      <c r="C5787" s="740" t="s">
        <v>3140</v>
      </c>
      <c r="D5787" s="826"/>
      <c r="E5787" s="827"/>
      <c r="F5787" s="339"/>
      <c r="G5787" s="734"/>
    </row>
    <row r="5788" spans="1:7" outlineLevel="2">
      <c r="A5788" s="779"/>
      <c r="B5788" s="825"/>
      <c r="C5788" s="828" t="s">
        <v>3141</v>
      </c>
      <c r="D5788" s="829"/>
      <c r="E5788" s="795"/>
      <c r="F5788" s="734"/>
      <c r="G5788" s="734"/>
    </row>
    <row r="5789" spans="1:7" outlineLevel="2">
      <c r="A5789" s="779"/>
      <c r="B5789" s="830"/>
      <c r="C5789" s="831" t="s">
        <v>3142</v>
      </c>
      <c r="D5789" s="829"/>
      <c r="E5789" s="827"/>
      <c r="F5789" s="734"/>
      <c r="G5789" s="734"/>
    </row>
    <row r="5790" spans="1:7" outlineLevel="2">
      <c r="A5790" s="779"/>
      <c r="B5790" s="830"/>
      <c r="C5790" s="831" t="s">
        <v>3143</v>
      </c>
      <c r="D5790" s="829"/>
      <c r="E5790" s="827"/>
      <c r="F5790" s="339"/>
      <c r="G5790" s="734"/>
    </row>
    <row r="5791" spans="1:7" outlineLevel="2">
      <c r="A5791" s="779"/>
      <c r="B5791" s="830"/>
      <c r="C5791" s="831" t="s">
        <v>3144</v>
      </c>
      <c r="D5791" s="739" t="s">
        <v>132</v>
      </c>
      <c r="E5791" s="733">
        <v>1</v>
      </c>
      <c r="F5791" s="338"/>
      <c r="G5791" s="734">
        <f>E5791*F5791</f>
        <v>0</v>
      </c>
    </row>
    <row r="5792" spans="1:7" outlineLevel="2">
      <c r="A5792" s="779"/>
      <c r="B5792" s="735"/>
      <c r="C5792" s="738"/>
      <c r="D5792" s="739"/>
      <c r="E5792" s="733"/>
      <c r="F5792" s="339"/>
      <c r="G5792" s="734"/>
    </row>
    <row r="5793" spans="1:7" ht="39" outlineLevel="2">
      <c r="A5793" s="779"/>
      <c r="B5793" s="735">
        <v>9</v>
      </c>
      <c r="C5793" s="738" t="s">
        <v>3145</v>
      </c>
      <c r="D5793" s="739"/>
      <c r="E5793" s="733"/>
      <c r="F5793" s="734"/>
      <c r="G5793" s="734"/>
    </row>
    <row r="5794" spans="1:7" outlineLevel="2">
      <c r="A5794" s="779"/>
      <c r="B5794" s="735"/>
      <c r="C5794" s="738" t="s">
        <v>3146</v>
      </c>
      <c r="D5794" s="739" t="s">
        <v>331</v>
      </c>
      <c r="E5794" s="733">
        <v>1</v>
      </c>
      <c r="F5794" s="338"/>
      <c r="G5794" s="734">
        <f>E5794*F5794</f>
        <v>0</v>
      </c>
    </row>
    <row r="5795" spans="1:7" outlineLevel="2">
      <c r="A5795" s="779"/>
      <c r="B5795" s="735"/>
      <c r="C5795" s="738" t="s">
        <v>3147</v>
      </c>
      <c r="D5795" s="739" t="s">
        <v>331</v>
      </c>
      <c r="E5795" s="733">
        <v>4</v>
      </c>
      <c r="F5795" s="338"/>
      <c r="G5795" s="734">
        <f>E5795*F5795</f>
        <v>0</v>
      </c>
    </row>
    <row r="5796" spans="1:7" outlineLevel="2">
      <c r="A5796" s="779"/>
      <c r="B5796" s="735"/>
      <c r="C5796" s="738"/>
      <c r="D5796" s="739"/>
      <c r="E5796" s="733"/>
      <c r="F5796" s="339"/>
      <c r="G5796" s="734"/>
    </row>
    <row r="5797" spans="1:7" ht="39" outlineLevel="2">
      <c r="A5797" s="779"/>
      <c r="B5797" s="735">
        <v>10</v>
      </c>
      <c r="C5797" s="738" t="s">
        <v>3148</v>
      </c>
      <c r="D5797" s="739"/>
      <c r="E5797" s="733"/>
      <c r="F5797" s="734"/>
      <c r="G5797" s="734"/>
    </row>
    <row r="5798" spans="1:7" outlineLevel="2">
      <c r="A5798" s="779"/>
      <c r="B5798" s="735"/>
      <c r="C5798" s="738" t="s">
        <v>3149</v>
      </c>
      <c r="D5798" s="739" t="s">
        <v>331</v>
      </c>
      <c r="E5798" s="733">
        <v>1</v>
      </c>
      <c r="F5798" s="338"/>
      <c r="G5798" s="734">
        <f>E5798*F5798</f>
        <v>0</v>
      </c>
    </row>
    <row r="5799" spans="1:7" outlineLevel="2">
      <c r="A5799" s="779"/>
      <c r="B5799" s="735"/>
      <c r="C5799" s="738"/>
      <c r="D5799" s="739"/>
      <c r="E5799" s="733"/>
      <c r="F5799" s="339"/>
      <c r="G5799" s="734"/>
    </row>
    <row r="5800" spans="1:7" ht="26.25" outlineLevel="2">
      <c r="A5800" s="779"/>
      <c r="B5800" s="735">
        <v>11</v>
      </c>
      <c r="C5800" s="738" t="s">
        <v>3150</v>
      </c>
      <c r="D5800" s="739"/>
      <c r="E5800" s="733"/>
      <c r="F5800" s="339"/>
      <c r="G5800" s="734"/>
    </row>
    <row r="5801" spans="1:7" ht="51.75" outlineLevel="2">
      <c r="A5801" s="779"/>
      <c r="B5801" s="735" t="s">
        <v>89</v>
      </c>
      <c r="C5801" s="738" t="s">
        <v>3151</v>
      </c>
      <c r="D5801" s="739"/>
      <c r="E5801" s="733"/>
      <c r="F5801" s="734"/>
      <c r="G5801" s="734"/>
    </row>
    <row r="5802" spans="1:7" outlineLevel="2">
      <c r="A5802" s="779"/>
      <c r="B5802" s="735"/>
      <c r="C5802" s="738" t="s">
        <v>3152</v>
      </c>
      <c r="D5802" s="739" t="s">
        <v>331</v>
      </c>
      <c r="E5802" s="733">
        <v>2</v>
      </c>
      <c r="F5802" s="338"/>
      <c r="G5802" s="734">
        <f>E5802*F5802</f>
        <v>0</v>
      </c>
    </row>
    <row r="5803" spans="1:7" outlineLevel="2">
      <c r="A5803" s="779"/>
      <c r="B5803" s="735" t="s">
        <v>89</v>
      </c>
      <c r="C5803" s="738" t="s">
        <v>3153</v>
      </c>
      <c r="D5803" s="739" t="s">
        <v>331</v>
      </c>
      <c r="E5803" s="733">
        <v>2</v>
      </c>
      <c r="F5803" s="338"/>
      <c r="G5803" s="734">
        <f>E5803*F5803</f>
        <v>0</v>
      </c>
    </row>
    <row r="5804" spans="1:7" outlineLevel="2">
      <c r="A5804" s="779"/>
      <c r="B5804" s="735"/>
      <c r="C5804" s="738" t="s">
        <v>3154</v>
      </c>
      <c r="D5804" s="739" t="s">
        <v>331</v>
      </c>
      <c r="E5804" s="733">
        <v>27</v>
      </c>
      <c r="F5804" s="338"/>
      <c r="G5804" s="734">
        <f>E5804*F5804</f>
        <v>0</v>
      </c>
    </row>
    <row r="5805" spans="1:7" outlineLevel="2">
      <c r="A5805" s="779"/>
      <c r="B5805" s="735" t="s">
        <v>89</v>
      </c>
      <c r="C5805" s="738" t="s">
        <v>3155</v>
      </c>
      <c r="D5805" s="739" t="s">
        <v>331</v>
      </c>
      <c r="E5805" s="733">
        <v>2</v>
      </c>
      <c r="F5805" s="338"/>
      <c r="G5805" s="734">
        <f>E5805*F5805</f>
        <v>0</v>
      </c>
    </row>
    <row r="5806" spans="1:7" outlineLevel="2">
      <c r="A5806" s="779"/>
      <c r="B5806" s="735" t="s">
        <v>89</v>
      </c>
      <c r="C5806" s="738" t="s">
        <v>3156</v>
      </c>
      <c r="D5806" s="739" t="s">
        <v>331</v>
      </c>
      <c r="E5806" s="733">
        <v>6</v>
      </c>
      <c r="F5806" s="338"/>
      <c r="G5806" s="734">
        <f>E5806*F5806</f>
        <v>0</v>
      </c>
    </row>
    <row r="5807" spans="1:7" outlineLevel="2">
      <c r="A5807" s="779"/>
      <c r="B5807" s="735"/>
      <c r="C5807" s="738"/>
      <c r="D5807" s="739"/>
      <c r="E5807" s="733"/>
      <c r="F5807" s="339"/>
      <c r="G5807" s="734"/>
    </row>
    <row r="5808" spans="1:7" ht="26.25" outlineLevel="2">
      <c r="A5808" s="779"/>
      <c r="B5808" s="735">
        <v>12</v>
      </c>
      <c r="C5808" s="738" t="s">
        <v>3157</v>
      </c>
      <c r="D5808" s="739"/>
      <c r="E5808" s="733"/>
      <c r="F5808" s="734"/>
      <c r="G5808" s="734"/>
    </row>
    <row r="5809" spans="1:7" ht="51.75" outlineLevel="2">
      <c r="A5809" s="779"/>
      <c r="B5809" s="735" t="s">
        <v>89</v>
      </c>
      <c r="C5809" s="738" t="s">
        <v>3151</v>
      </c>
      <c r="D5809" s="739"/>
      <c r="E5809" s="733"/>
      <c r="F5809" s="339"/>
      <c r="G5809" s="734"/>
    </row>
    <row r="5810" spans="1:7" outlineLevel="2">
      <c r="A5810" s="779"/>
      <c r="B5810" s="735"/>
      <c r="C5810" s="738" t="s">
        <v>3158</v>
      </c>
      <c r="D5810" s="739" t="s">
        <v>331</v>
      </c>
      <c r="E5810" s="733">
        <v>2</v>
      </c>
      <c r="F5810" s="338"/>
      <c r="G5810" s="734">
        <f t="shared" ref="G5810:G5815" si="10">E5810*F5810</f>
        <v>0</v>
      </c>
    </row>
    <row r="5811" spans="1:7" outlineLevel="2">
      <c r="A5811" s="779"/>
      <c r="B5811" s="735" t="s">
        <v>89</v>
      </c>
      <c r="C5811" s="738" t="s">
        <v>3159</v>
      </c>
      <c r="D5811" s="739" t="s">
        <v>331</v>
      </c>
      <c r="E5811" s="733">
        <v>2</v>
      </c>
      <c r="F5811" s="338"/>
      <c r="G5811" s="734">
        <f t="shared" si="10"/>
        <v>0</v>
      </c>
    </row>
    <row r="5812" spans="1:7" outlineLevel="2">
      <c r="A5812" s="779"/>
      <c r="B5812" s="735"/>
      <c r="C5812" s="738" t="s">
        <v>3160</v>
      </c>
      <c r="D5812" s="739" t="s">
        <v>331</v>
      </c>
      <c r="E5812" s="733">
        <v>19</v>
      </c>
      <c r="F5812" s="338"/>
      <c r="G5812" s="734">
        <f t="shared" si="10"/>
        <v>0</v>
      </c>
    </row>
    <row r="5813" spans="1:7" outlineLevel="2">
      <c r="A5813" s="779"/>
      <c r="B5813" s="735" t="s">
        <v>89</v>
      </c>
      <c r="C5813" s="738" t="s">
        <v>3161</v>
      </c>
      <c r="D5813" s="739" t="s">
        <v>331</v>
      </c>
      <c r="E5813" s="733">
        <v>2</v>
      </c>
      <c r="F5813" s="338"/>
      <c r="G5813" s="734">
        <f t="shared" si="10"/>
        <v>0</v>
      </c>
    </row>
    <row r="5814" spans="1:7" outlineLevel="2">
      <c r="A5814" s="779"/>
      <c r="B5814" s="735" t="s">
        <v>89</v>
      </c>
      <c r="C5814" s="738" t="s">
        <v>3162</v>
      </c>
      <c r="D5814" s="739" t="s">
        <v>331</v>
      </c>
      <c r="E5814" s="733">
        <v>1</v>
      </c>
      <c r="F5814" s="338"/>
      <c r="G5814" s="734">
        <f t="shared" si="10"/>
        <v>0</v>
      </c>
    </row>
    <row r="5815" spans="1:7" outlineLevel="2">
      <c r="A5815" s="779"/>
      <c r="B5815" s="735" t="s">
        <v>89</v>
      </c>
      <c r="C5815" s="738" t="s">
        <v>3163</v>
      </c>
      <c r="D5815" s="739" t="s">
        <v>331</v>
      </c>
      <c r="E5815" s="733">
        <v>1</v>
      </c>
      <c r="F5815" s="338"/>
      <c r="G5815" s="734">
        <f t="shared" si="10"/>
        <v>0</v>
      </c>
    </row>
    <row r="5816" spans="1:7" outlineLevel="2">
      <c r="A5816" s="779"/>
      <c r="B5816" s="735" t="s">
        <v>89</v>
      </c>
      <c r="C5816" s="736"/>
      <c r="D5816" s="739"/>
      <c r="E5816" s="733"/>
      <c r="F5816" s="734"/>
      <c r="G5816" s="734"/>
    </row>
    <row r="5817" spans="1:7" ht="51" outlineLevel="2">
      <c r="A5817" s="779"/>
      <c r="B5817" s="735">
        <v>13</v>
      </c>
      <c r="C5817" s="740" t="s">
        <v>3164</v>
      </c>
      <c r="D5817" s="739"/>
      <c r="E5817" s="733"/>
      <c r="F5817" s="734"/>
      <c r="G5817" s="734"/>
    </row>
    <row r="5818" spans="1:7" outlineLevel="2">
      <c r="A5818" s="779"/>
      <c r="B5818" s="735"/>
      <c r="C5818" s="738" t="s">
        <v>3165</v>
      </c>
      <c r="D5818" s="739" t="s">
        <v>331</v>
      </c>
      <c r="E5818" s="733">
        <v>4</v>
      </c>
      <c r="F5818" s="338"/>
      <c r="G5818" s="734">
        <f>E5818*F5818</f>
        <v>0</v>
      </c>
    </row>
    <row r="5819" spans="1:7" outlineLevel="2">
      <c r="A5819" s="779"/>
      <c r="B5819" s="735"/>
      <c r="C5819" s="738"/>
      <c r="D5819" s="739"/>
      <c r="E5819" s="733"/>
      <c r="F5819" s="339"/>
      <c r="G5819" s="734"/>
    </row>
    <row r="5820" spans="1:7" ht="51" outlineLevel="2">
      <c r="A5820" s="779"/>
      <c r="B5820" s="735">
        <v>14</v>
      </c>
      <c r="C5820" s="740" t="s">
        <v>3166</v>
      </c>
      <c r="D5820" s="739"/>
      <c r="E5820" s="733"/>
      <c r="F5820" s="734"/>
      <c r="G5820" s="734"/>
    </row>
    <row r="5821" spans="1:7" outlineLevel="2">
      <c r="A5821" s="779"/>
      <c r="B5821" s="735"/>
      <c r="C5821" s="738" t="s">
        <v>3167</v>
      </c>
      <c r="D5821" s="739" t="s">
        <v>331</v>
      </c>
      <c r="E5821" s="733">
        <v>10</v>
      </c>
      <c r="F5821" s="338"/>
      <c r="G5821" s="734">
        <f>E5821*F5821</f>
        <v>0</v>
      </c>
    </row>
    <row r="5822" spans="1:7" outlineLevel="2">
      <c r="A5822" s="779"/>
      <c r="B5822" s="735"/>
      <c r="C5822" s="738" t="s">
        <v>3168</v>
      </c>
      <c r="D5822" s="739" t="s">
        <v>331</v>
      </c>
      <c r="E5822" s="733">
        <v>5</v>
      </c>
      <c r="F5822" s="338"/>
      <c r="G5822" s="734">
        <f>E5822*F5822</f>
        <v>0</v>
      </c>
    </row>
    <row r="5823" spans="1:7" outlineLevel="2">
      <c r="A5823" s="779"/>
      <c r="B5823" s="735"/>
      <c r="C5823" s="738" t="s">
        <v>3169</v>
      </c>
      <c r="D5823" s="739" t="s">
        <v>331</v>
      </c>
      <c r="E5823" s="733">
        <v>2</v>
      </c>
      <c r="F5823" s="338"/>
      <c r="G5823" s="734">
        <f>E5823*F5823</f>
        <v>0</v>
      </c>
    </row>
    <row r="5824" spans="1:7" outlineLevel="2">
      <c r="A5824" s="779"/>
      <c r="B5824" s="735"/>
      <c r="C5824" s="738" t="s">
        <v>3170</v>
      </c>
      <c r="D5824" s="739" t="s">
        <v>331</v>
      </c>
      <c r="E5824" s="733">
        <v>1</v>
      </c>
      <c r="F5824" s="338"/>
      <c r="G5824" s="734">
        <f>E5824*F5824</f>
        <v>0</v>
      </c>
    </row>
    <row r="5825" spans="1:7" outlineLevel="2">
      <c r="A5825" s="779"/>
      <c r="B5825" s="735"/>
      <c r="C5825" s="738" t="s">
        <v>3171</v>
      </c>
      <c r="D5825" s="739" t="s">
        <v>331</v>
      </c>
      <c r="E5825" s="733">
        <v>2</v>
      </c>
      <c r="F5825" s="338"/>
      <c r="G5825" s="734">
        <f>E5825*F5825</f>
        <v>0</v>
      </c>
    </row>
    <row r="5826" spans="1:7" outlineLevel="2">
      <c r="A5826" s="779"/>
      <c r="B5826" s="735"/>
      <c r="C5826" s="736"/>
      <c r="D5826" s="739"/>
      <c r="E5826" s="733"/>
      <c r="F5826" s="734"/>
      <c r="G5826" s="734"/>
    </row>
    <row r="5827" spans="1:7" ht="38.25" outlineLevel="2">
      <c r="A5827" s="779"/>
      <c r="B5827" s="735">
        <v>15</v>
      </c>
      <c r="C5827" s="740" t="s">
        <v>3172</v>
      </c>
      <c r="D5827" s="739"/>
      <c r="E5827" s="733"/>
      <c r="F5827" s="734"/>
      <c r="G5827" s="734"/>
    </row>
    <row r="5828" spans="1:7" outlineLevel="2">
      <c r="A5828" s="779"/>
      <c r="B5828" s="735"/>
      <c r="C5828" s="738" t="s">
        <v>3173</v>
      </c>
      <c r="D5828" s="739" t="s">
        <v>331</v>
      </c>
      <c r="E5828" s="733">
        <v>4</v>
      </c>
      <c r="F5828" s="338"/>
      <c r="G5828" s="734">
        <f>E5828*F5828</f>
        <v>0</v>
      </c>
    </row>
    <row r="5829" spans="1:7" outlineLevel="2">
      <c r="A5829" s="779"/>
      <c r="B5829" s="735" t="s">
        <v>89</v>
      </c>
      <c r="C5829" s="738" t="s">
        <v>3174</v>
      </c>
      <c r="D5829" s="739" t="s">
        <v>331</v>
      </c>
      <c r="E5829" s="733">
        <v>3</v>
      </c>
      <c r="F5829" s="338"/>
      <c r="G5829" s="734">
        <f>E5829*F5829</f>
        <v>0</v>
      </c>
    </row>
    <row r="5830" spans="1:7" outlineLevel="2">
      <c r="A5830" s="779"/>
      <c r="B5830" s="735" t="s">
        <v>89</v>
      </c>
      <c r="C5830" s="738"/>
      <c r="D5830" s="739"/>
      <c r="E5830" s="733"/>
      <c r="F5830" s="339"/>
      <c r="G5830" s="734"/>
    </row>
    <row r="5831" spans="1:7" ht="39" outlineLevel="2">
      <c r="A5831" s="779"/>
      <c r="B5831" s="735">
        <v>16</v>
      </c>
      <c r="C5831" s="738" t="s">
        <v>3175</v>
      </c>
      <c r="D5831" s="739"/>
      <c r="E5831" s="733"/>
      <c r="F5831" s="734"/>
      <c r="G5831" s="734"/>
    </row>
    <row r="5832" spans="1:7" outlineLevel="2">
      <c r="A5832" s="779"/>
      <c r="B5832" s="735"/>
      <c r="C5832" s="738" t="s">
        <v>3176</v>
      </c>
      <c r="D5832" s="739" t="s">
        <v>331</v>
      </c>
      <c r="E5832" s="733">
        <v>10</v>
      </c>
      <c r="F5832" s="338"/>
      <c r="G5832" s="734">
        <f>E5832*F5832</f>
        <v>0</v>
      </c>
    </row>
    <row r="5833" spans="1:7" outlineLevel="2">
      <c r="A5833" s="779"/>
      <c r="B5833" s="735" t="s">
        <v>89</v>
      </c>
      <c r="C5833" s="738" t="s">
        <v>3177</v>
      </c>
      <c r="D5833" s="739" t="s">
        <v>331</v>
      </c>
      <c r="E5833" s="733">
        <v>10</v>
      </c>
      <c r="F5833" s="338"/>
      <c r="G5833" s="734">
        <f>E5833*F5833</f>
        <v>0</v>
      </c>
    </row>
    <row r="5834" spans="1:7" outlineLevel="2">
      <c r="A5834" s="779"/>
      <c r="B5834" s="735" t="s">
        <v>89</v>
      </c>
      <c r="C5834" s="738" t="s">
        <v>3178</v>
      </c>
      <c r="D5834" s="739" t="s">
        <v>331</v>
      </c>
      <c r="E5834" s="733">
        <v>3</v>
      </c>
      <c r="F5834" s="338"/>
      <c r="G5834" s="734">
        <f>E5834*F5834</f>
        <v>0</v>
      </c>
    </row>
    <row r="5835" spans="1:7" outlineLevel="2">
      <c r="A5835" s="779"/>
      <c r="B5835" s="735"/>
      <c r="C5835" s="738"/>
      <c r="D5835" s="739"/>
      <c r="E5835" s="733"/>
      <c r="F5835" s="339"/>
      <c r="G5835" s="734"/>
    </row>
    <row r="5836" spans="1:7" ht="51.75" outlineLevel="2">
      <c r="A5836" s="779"/>
      <c r="B5836" s="735">
        <v>17</v>
      </c>
      <c r="C5836" s="738" t="s">
        <v>3179</v>
      </c>
      <c r="D5836" s="739"/>
      <c r="E5836" s="733"/>
      <c r="F5836" s="734"/>
      <c r="G5836" s="734"/>
    </row>
    <row r="5837" spans="1:7" outlineLevel="2">
      <c r="A5837" s="779"/>
      <c r="B5837" s="735" t="s">
        <v>89</v>
      </c>
      <c r="C5837" s="738" t="s">
        <v>3180</v>
      </c>
      <c r="D5837" s="739" t="s">
        <v>331</v>
      </c>
      <c r="E5837" s="733">
        <v>3</v>
      </c>
      <c r="F5837" s="338"/>
      <c r="G5837" s="734">
        <f>E5837*F5837</f>
        <v>0</v>
      </c>
    </row>
    <row r="5838" spans="1:7" outlineLevel="2">
      <c r="A5838" s="779"/>
      <c r="B5838" s="735" t="s">
        <v>89</v>
      </c>
      <c r="C5838" s="738" t="s">
        <v>3181</v>
      </c>
      <c r="D5838" s="739" t="s">
        <v>331</v>
      </c>
      <c r="E5838" s="733">
        <v>2</v>
      </c>
      <c r="F5838" s="338"/>
      <c r="G5838" s="734">
        <f>E5838*F5838</f>
        <v>0</v>
      </c>
    </row>
    <row r="5839" spans="1:7" outlineLevel="2">
      <c r="A5839" s="779"/>
      <c r="B5839" s="735"/>
      <c r="C5839" s="738"/>
      <c r="D5839" s="739"/>
      <c r="E5839" s="733"/>
      <c r="F5839" s="339"/>
      <c r="G5839" s="734"/>
    </row>
    <row r="5840" spans="1:7" ht="51" outlineLevel="2">
      <c r="A5840" s="779"/>
      <c r="B5840" s="735">
        <v>18</v>
      </c>
      <c r="C5840" s="740" t="s">
        <v>3182</v>
      </c>
      <c r="D5840" s="739"/>
      <c r="E5840" s="733"/>
      <c r="F5840" s="734"/>
      <c r="G5840" s="734"/>
    </row>
    <row r="5841" spans="1:7" outlineLevel="2">
      <c r="A5841" s="779"/>
      <c r="B5841" s="735" t="s">
        <v>89</v>
      </c>
      <c r="C5841" s="738" t="s">
        <v>3183</v>
      </c>
      <c r="D5841" s="739" t="s">
        <v>331</v>
      </c>
      <c r="E5841" s="733">
        <v>2</v>
      </c>
      <c r="F5841" s="338"/>
      <c r="G5841" s="734">
        <f>E5841*F5841</f>
        <v>0</v>
      </c>
    </row>
    <row r="5842" spans="1:7" outlineLevel="2">
      <c r="A5842" s="779"/>
      <c r="B5842" s="735"/>
      <c r="C5842" s="738" t="s">
        <v>3184</v>
      </c>
      <c r="D5842" s="739" t="s">
        <v>331</v>
      </c>
      <c r="E5842" s="733">
        <v>2</v>
      </c>
      <c r="F5842" s="338"/>
      <c r="G5842" s="734">
        <f>E5842*F5842</f>
        <v>0</v>
      </c>
    </row>
    <row r="5843" spans="1:7" outlineLevel="2">
      <c r="A5843" s="779"/>
      <c r="B5843" s="735" t="s">
        <v>89</v>
      </c>
      <c r="C5843" s="738" t="s">
        <v>3185</v>
      </c>
      <c r="D5843" s="739" t="s">
        <v>331</v>
      </c>
      <c r="E5843" s="733">
        <v>3</v>
      </c>
      <c r="F5843" s="338"/>
      <c r="G5843" s="734">
        <f>E5843*F5843</f>
        <v>0</v>
      </c>
    </row>
    <row r="5844" spans="1:7" outlineLevel="2">
      <c r="A5844" s="779"/>
      <c r="B5844" s="735"/>
      <c r="C5844" s="738"/>
      <c r="D5844" s="739"/>
      <c r="E5844" s="733"/>
      <c r="F5844" s="339"/>
      <c r="G5844" s="734"/>
    </row>
    <row r="5845" spans="1:7" ht="63.75" outlineLevel="2">
      <c r="A5845" s="779"/>
      <c r="B5845" s="735">
        <v>19</v>
      </c>
      <c r="C5845" s="740" t="s">
        <v>3186</v>
      </c>
      <c r="D5845" s="739"/>
      <c r="E5845" s="733"/>
      <c r="F5845" s="734"/>
      <c r="G5845" s="734"/>
    </row>
    <row r="5846" spans="1:7" ht="63.75" outlineLevel="2">
      <c r="A5846" s="779"/>
      <c r="B5846" s="735" t="s">
        <v>89</v>
      </c>
      <c r="C5846" s="740" t="s">
        <v>3187</v>
      </c>
      <c r="D5846" s="739"/>
      <c r="E5846" s="733"/>
      <c r="F5846" s="734"/>
      <c r="G5846" s="734"/>
    </row>
    <row r="5847" spans="1:7" outlineLevel="2">
      <c r="A5847" s="779"/>
      <c r="B5847" s="735" t="s">
        <v>89</v>
      </c>
      <c r="C5847" s="738" t="s">
        <v>3188</v>
      </c>
      <c r="D5847" s="739" t="s">
        <v>331</v>
      </c>
      <c r="E5847" s="733">
        <v>2</v>
      </c>
      <c r="F5847" s="338"/>
      <c r="G5847" s="734">
        <f>E5847*F5847</f>
        <v>0</v>
      </c>
    </row>
    <row r="5848" spans="1:7" outlineLevel="2">
      <c r="A5848" s="779"/>
      <c r="B5848" s="735" t="s">
        <v>89</v>
      </c>
      <c r="C5848" s="738" t="s">
        <v>3189</v>
      </c>
      <c r="D5848" s="739" t="s">
        <v>331</v>
      </c>
      <c r="E5848" s="733">
        <v>4</v>
      </c>
      <c r="F5848" s="338"/>
      <c r="G5848" s="734">
        <f>E5848*F5848</f>
        <v>0</v>
      </c>
    </row>
    <row r="5849" spans="1:7" outlineLevel="2">
      <c r="A5849" s="779"/>
      <c r="B5849" s="735" t="s">
        <v>89</v>
      </c>
      <c r="C5849" s="738" t="s">
        <v>3190</v>
      </c>
      <c r="D5849" s="739" t="s">
        <v>331</v>
      </c>
      <c r="E5849" s="733">
        <v>2</v>
      </c>
      <c r="F5849" s="338"/>
      <c r="G5849" s="734">
        <f>E5849*F5849</f>
        <v>0</v>
      </c>
    </row>
    <row r="5850" spans="1:7" outlineLevel="2">
      <c r="A5850" s="779"/>
      <c r="B5850" s="735" t="s">
        <v>89</v>
      </c>
      <c r="C5850" s="738" t="s">
        <v>3191</v>
      </c>
      <c r="D5850" s="739" t="s">
        <v>331</v>
      </c>
      <c r="E5850" s="733">
        <v>2</v>
      </c>
      <c r="F5850" s="338"/>
      <c r="G5850" s="734">
        <f>E5850*F5850</f>
        <v>0</v>
      </c>
    </row>
    <row r="5851" spans="1:7" outlineLevel="2">
      <c r="A5851" s="779"/>
      <c r="B5851" s="735"/>
      <c r="C5851" s="738"/>
      <c r="D5851" s="739"/>
      <c r="E5851" s="733"/>
      <c r="F5851" s="339"/>
      <c r="G5851" s="734"/>
    </row>
    <row r="5852" spans="1:7" ht="45" outlineLevel="2">
      <c r="A5852" s="779"/>
      <c r="B5852" s="735">
        <v>20</v>
      </c>
      <c r="C5852" s="740" t="s">
        <v>3192</v>
      </c>
      <c r="D5852" s="739"/>
      <c r="E5852" s="733"/>
      <c r="F5852" s="734"/>
      <c r="G5852" s="734"/>
    </row>
    <row r="5853" spans="1:7" outlineLevel="2">
      <c r="A5853" s="779"/>
      <c r="B5853" s="735" t="s">
        <v>89</v>
      </c>
      <c r="C5853" s="738" t="s">
        <v>2855</v>
      </c>
      <c r="D5853" s="739"/>
      <c r="E5853" s="733"/>
      <c r="F5853" s="734"/>
      <c r="G5853" s="734"/>
    </row>
    <row r="5854" spans="1:7" outlineLevel="2">
      <c r="A5854" s="779"/>
      <c r="B5854" s="735" t="s">
        <v>89</v>
      </c>
      <c r="C5854" s="738" t="s">
        <v>3193</v>
      </c>
      <c r="D5854" s="739"/>
      <c r="E5854" s="733"/>
      <c r="F5854" s="734"/>
      <c r="G5854" s="734"/>
    </row>
    <row r="5855" spans="1:7" outlineLevel="2">
      <c r="A5855" s="779"/>
      <c r="B5855" s="735" t="s">
        <v>89</v>
      </c>
      <c r="C5855" s="738" t="s">
        <v>3194</v>
      </c>
      <c r="D5855" s="739"/>
      <c r="E5855" s="733"/>
      <c r="F5855" s="339"/>
      <c r="G5855" s="734"/>
    </row>
    <row r="5856" spans="1:7" outlineLevel="2">
      <c r="A5856" s="779"/>
      <c r="B5856" s="735" t="s">
        <v>89</v>
      </c>
      <c r="C5856" s="738" t="s">
        <v>3195</v>
      </c>
      <c r="D5856" s="739" t="s">
        <v>331</v>
      </c>
      <c r="E5856" s="733">
        <v>1</v>
      </c>
      <c r="F5856" s="338"/>
      <c r="G5856" s="734">
        <f>E5856*F5856</f>
        <v>0</v>
      </c>
    </row>
    <row r="5857" spans="1:7" outlineLevel="2">
      <c r="A5857" s="779"/>
      <c r="B5857" s="735"/>
      <c r="C5857" s="738"/>
      <c r="D5857" s="739"/>
      <c r="E5857" s="733"/>
      <c r="F5857" s="339"/>
      <c r="G5857" s="734"/>
    </row>
    <row r="5858" spans="1:7" ht="45" outlineLevel="2">
      <c r="A5858" s="779"/>
      <c r="B5858" s="735">
        <v>21</v>
      </c>
      <c r="C5858" s="738" t="s">
        <v>3192</v>
      </c>
      <c r="D5858" s="739"/>
      <c r="E5858" s="733"/>
      <c r="F5858" s="734"/>
      <c r="G5858" s="734"/>
    </row>
    <row r="5859" spans="1:7" ht="26.25" outlineLevel="2">
      <c r="A5859" s="779"/>
      <c r="B5859" s="735"/>
      <c r="C5859" s="738" t="s">
        <v>3196</v>
      </c>
      <c r="D5859" s="739"/>
      <c r="E5859" s="733"/>
      <c r="F5859" s="734"/>
      <c r="G5859" s="734"/>
    </row>
    <row r="5860" spans="1:7" outlineLevel="2">
      <c r="A5860" s="779"/>
      <c r="B5860" s="735" t="s">
        <v>89</v>
      </c>
      <c r="C5860" s="738" t="s">
        <v>2855</v>
      </c>
      <c r="D5860" s="739"/>
      <c r="E5860" s="733"/>
      <c r="F5860" s="734"/>
      <c r="G5860" s="734"/>
    </row>
    <row r="5861" spans="1:7" outlineLevel="2">
      <c r="A5861" s="779"/>
      <c r="B5861" s="735" t="s">
        <v>89</v>
      </c>
      <c r="C5861" s="738" t="s">
        <v>3193</v>
      </c>
      <c r="D5861" s="739"/>
      <c r="E5861" s="733"/>
      <c r="F5861" s="734"/>
      <c r="G5861" s="734"/>
    </row>
    <row r="5862" spans="1:7" outlineLevel="2">
      <c r="A5862" s="779"/>
      <c r="B5862" s="735" t="s">
        <v>89</v>
      </c>
      <c r="C5862" s="738" t="s">
        <v>3194</v>
      </c>
      <c r="D5862" s="739"/>
      <c r="E5862" s="733"/>
      <c r="F5862" s="339"/>
      <c r="G5862" s="734"/>
    </row>
    <row r="5863" spans="1:7" outlineLevel="2">
      <c r="A5863" s="779"/>
      <c r="B5863" s="735" t="s">
        <v>89</v>
      </c>
      <c r="C5863" s="738" t="s">
        <v>3195</v>
      </c>
      <c r="D5863" s="739" t="s">
        <v>331</v>
      </c>
      <c r="E5863" s="733">
        <v>1</v>
      </c>
      <c r="F5863" s="338"/>
      <c r="G5863" s="734">
        <f>E5863*F5863</f>
        <v>0</v>
      </c>
    </row>
    <row r="5864" spans="1:7" outlineLevel="2">
      <c r="A5864" s="779"/>
      <c r="B5864" s="735"/>
      <c r="C5864" s="738"/>
      <c r="D5864" s="739"/>
      <c r="E5864" s="733"/>
      <c r="F5864" s="338"/>
      <c r="G5864" s="734"/>
    </row>
    <row r="5865" spans="1:7" outlineLevel="2">
      <c r="A5865" s="779"/>
      <c r="B5865" s="735">
        <v>22</v>
      </c>
      <c r="C5865" s="738" t="s">
        <v>3197</v>
      </c>
      <c r="D5865" s="739"/>
      <c r="E5865" s="733"/>
      <c r="F5865" s="734"/>
      <c r="G5865" s="734"/>
    </row>
    <row r="5866" spans="1:7" outlineLevel="2">
      <c r="A5866" s="779"/>
      <c r="B5866" s="735" t="s">
        <v>89</v>
      </c>
      <c r="C5866" s="738" t="s">
        <v>3198</v>
      </c>
      <c r="D5866" s="739" t="s">
        <v>331</v>
      </c>
      <c r="E5866" s="733">
        <v>2</v>
      </c>
      <c r="F5866" s="338"/>
      <c r="G5866" s="734">
        <f>E5866*F5866</f>
        <v>0</v>
      </c>
    </row>
    <row r="5867" spans="1:7" outlineLevel="2">
      <c r="A5867" s="779"/>
      <c r="B5867" s="735"/>
      <c r="C5867" s="738"/>
      <c r="D5867" s="739"/>
      <c r="E5867" s="733"/>
      <c r="F5867" s="339"/>
      <c r="G5867" s="734"/>
    </row>
    <row r="5868" spans="1:7" ht="60" outlineLevel="2">
      <c r="A5868" s="779"/>
      <c r="B5868" s="735">
        <v>23</v>
      </c>
      <c r="C5868" s="738" t="s">
        <v>3199</v>
      </c>
      <c r="D5868" s="739"/>
      <c r="E5868" s="733"/>
      <c r="F5868" s="734"/>
      <c r="G5868" s="734"/>
    </row>
    <row r="5869" spans="1:7" outlineLevel="2">
      <c r="A5869" s="779"/>
      <c r="B5869" s="735" t="s">
        <v>89</v>
      </c>
      <c r="C5869" s="738" t="s">
        <v>2855</v>
      </c>
      <c r="D5869" s="739"/>
      <c r="E5869" s="733"/>
      <c r="F5869" s="734"/>
      <c r="G5869" s="734"/>
    </row>
    <row r="5870" spans="1:7" outlineLevel="2">
      <c r="A5870" s="779"/>
      <c r="B5870" s="735" t="s">
        <v>89</v>
      </c>
      <c r="C5870" s="738" t="s">
        <v>3193</v>
      </c>
      <c r="D5870" s="739"/>
      <c r="E5870" s="733"/>
      <c r="F5870" s="734"/>
      <c r="G5870" s="734"/>
    </row>
    <row r="5871" spans="1:7" outlineLevel="2">
      <c r="A5871" s="779"/>
      <c r="B5871" s="735" t="s">
        <v>89</v>
      </c>
      <c r="C5871" s="738" t="s">
        <v>3194</v>
      </c>
      <c r="D5871" s="739"/>
      <c r="E5871" s="733"/>
      <c r="F5871" s="339"/>
      <c r="G5871" s="734"/>
    </row>
    <row r="5872" spans="1:7" outlineLevel="2">
      <c r="A5872" s="779"/>
      <c r="B5872" s="735" t="s">
        <v>89</v>
      </c>
      <c r="C5872" s="738" t="s">
        <v>3200</v>
      </c>
      <c r="D5872" s="739" t="s">
        <v>331</v>
      </c>
      <c r="E5872" s="733">
        <v>1</v>
      </c>
      <c r="F5872" s="338"/>
      <c r="G5872" s="734">
        <f>E5872*F5872</f>
        <v>0</v>
      </c>
    </row>
    <row r="5873" spans="1:7" outlineLevel="2">
      <c r="A5873" s="779"/>
      <c r="B5873" s="735"/>
      <c r="C5873" s="738"/>
      <c r="D5873" s="739"/>
      <c r="E5873" s="733"/>
      <c r="F5873" s="339"/>
      <c r="G5873" s="734"/>
    </row>
    <row r="5874" spans="1:7" ht="38.25" outlineLevel="2">
      <c r="A5874" s="779"/>
      <c r="B5874" s="735">
        <v>24</v>
      </c>
      <c r="C5874" s="740" t="s">
        <v>3201</v>
      </c>
      <c r="D5874" s="739"/>
      <c r="E5874" s="733"/>
      <c r="F5874" s="734"/>
      <c r="G5874" s="734"/>
    </row>
    <row r="5875" spans="1:7" outlineLevel="2">
      <c r="A5875" s="779"/>
      <c r="B5875" s="735" t="s">
        <v>89</v>
      </c>
      <c r="C5875" s="738" t="s">
        <v>2855</v>
      </c>
      <c r="D5875" s="739"/>
      <c r="E5875" s="733"/>
      <c r="F5875" s="734"/>
      <c r="G5875" s="734"/>
    </row>
    <row r="5876" spans="1:7" outlineLevel="2">
      <c r="A5876" s="779"/>
      <c r="B5876" s="735" t="s">
        <v>89</v>
      </c>
      <c r="C5876" s="738" t="s">
        <v>3193</v>
      </c>
      <c r="D5876" s="739"/>
      <c r="E5876" s="733"/>
      <c r="F5876" s="734"/>
      <c r="G5876" s="734"/>
    </row>
    <row r="5877" spans="1:7" outlineLevel="2">
      <c r="A5877" s="779"/>
      <c r="B5877" s="735" t="s">
        <v>89</v>
      </c>
      <c r="C5877" s="738" t="s">
        <v>3194</v>
      </c>
      <c r="D5877" s="739"/>
      <c r="E5877" s="733"/>
      <c r="F5877" s="339"/>
      <c r="G5877" s="734"/>
    </row>
    <row r="5878" spans="1:7" outlineLevel="2">
      <c r="A5878" s="779"/>
      <c r="B5878" s="735" t="s">
        <v>89</v>
      </c>
      <c r="C5878" s="738" t="s">
        <v>3202</v>
      </c>
      <c r="D5878" s="739" t="s">
        <v>331</v>
      </c>
      <c r="E5878" s="733">
        <v>2</v>
      </c>
      <c r="F5878" s="338"/>
      <c r="G5878" s="734">
        <f>E5878*F5878</f>
        <v>0</v>
      </c>
    </row>
    <row r="5879" spans="1:7" outlineLevel="2">
      <c r="A5879" s="779"/>
      <c r="B5879" s="735"/>
      <c r="C5879" s="738"/>
      <c r="D5879" s="739"/>
      <c r="E5879" s="733"/>
      <c r="F5879" s="339"/>
      <c r="G5879" s="734"/>
    </row>
    <row r="5880" spans="1:7" ht="38.25" outlineLevel="2">
      <c r="A5880" s="779"/>
      <c r="B5880" s="735">
        <v>25</v>
      </c>
      <c r="C5880" s="740" t="s">
        <v>3201</v>
      </c>
      <c r="D5880" s="739"/>
      <c r="E5880" s="733"/>
      <c r="F5880" s="734"/>
      <c r="G5880" s="734"/>
    </row>
    <row r="5881" spans="1:7" outlineLevel="2">
      <c r="A5881" s="779"/>
      <c r="B5881" s="735" t="s">
        <v>89</v>
      </c>
      <c r="C5881" s="738" t="s">
        <v>2855</v>
      </c>
      <c r="D5881" s="739"/>
      <c r="E5881" s="733"/>
      <c r="F5881" s="734"/>
      <c r="G5881" s="734"/>
    </row>
    <row r="5882" spans="1:7" outlineLevel="2">
      <c r="A5882" s="779"/>
      <c r="B5882" s="735" t="s">
        <v>89</v>
      </c>
      <c r="C5882" s="738" t="s">
        <v>3193</v>
      </c>
      <c r="D5882" s="739"/>
      <c r="E5882" s="733"/>
      <c r="F5882" s="734"/>
      <c r="G5882" s="734"/>
    </row>
    <row r="5883" spans="1:7" outlineLevel="2">
      <c r="A5883" s="779"/>
      <c r="B5883" s="735" t="s">
        <v>89</v>
      </c>
      <c r="C5883" s="738" t="s">
        <v>3194</v>
      </c>
      <c r="D5883" s="739"/>
      <c r="E5883" s="733"/>
      <c r="F5883" s="339"/>
      <c r="G5883" s="734"/>
    </row>
    <row r="5884" spans="1:7" outlineLevel="2">
      <c r="A5884" s="779"/>
      <c r="B5884" s="735" t="s">
        <v>89</v>
      </c>
      <c r="C5884" s="738" t="s">
        <v>3203</v>
      </c>
      <c r="D5884" s="739" t="s">
        <v>331</v>
      </c>
      <c r="E5884" s="733">
        <v>2</v>
      </c>
      <c r="F5884" s="338"/>
      <c r="G5884" s="734">
        <f>E5884*F5884</f>
        <v>0</v>
      </c>
    </row>
    <row r="5885" spans="1:7" outlineLevel="2">
      <c r="A5885" s="779"/>
      <c r="B5885" s="735"/>
      <c r="C5885" s="738"/>
      <c r="D5885" s="739"/>
      <c r="E5885" s="733"/>
      <c r="F5885" s="339"/>
      <c r="G5885" s="734"/>
    </row>
    <row r="5886" spans="1:7" ht="45" outlineLevel="2">
      <c r="A5886" s="779"/>
      <c r="B5886" s="735">
        <v>26</v>
      </c>
      <c r="C5886" s="738" t="s">
        <v>3204</v>
      </c>
      <c r="D5886" s="739" t="s">
        <v>132</v>
      </c>
      <c r="E5886" s="733">
        <v>5</v>
      </c>
      <c r="F5886" s="338"/>
      <c r="G5886" s="734">
        <f>E5886*F5886</f>
        <v>0</v>
      </c>
    </row>
    <row r="5887" spans="1:7" outlineLevel="2">
      <c r="A5887" s="779"/>
      <c r="B5887" s="735"/>
      <c r="C5887" s="740"/>
      <c r="D5887" s="739"/>
      <c r="E5887" s="733"/>
      <c r="F5887" s="339"/>
      <c r="G5887" s="734"/>
    </row>
    <row r="5888" spans="1:7" ht="26.25" outlineLevel="2">
      <c r="A5888" s="779"/>
      <c r="B5888" s="735">
        <v>27</v>
      </c>
      <c r="C5888" s="738" t="s">
        <v>3205</v>
      </c>
      <c r="D5888" s="739"/>
      <c r="E5888" s="733"/>
      <c r="F5888" s="734"/>
      <c r="G5888" s="734"/>
    </row>
    <row r="5889" spans="1:7" ht="36" outlineLevel="2">
      <c r="A5889" s="779"/>
      <c r="B5889" s="735" t="s">
        <v>89</v>
      </c>
      <c r="C5889" s="832" t="s">
        <v>3206</v>
      </c>
      <c r="D5889" s="739"/>
      <c r="E5889" s="733"/>
      <c r="F5889" s="734"/>
      <c r="G5889" s="734"/>
    </row>
    <row r="5890" spans="1:7" ht="39" outlineLevel="2">
      <c r="A5890" s="779"/>
      <c r="B5890" s="735"/>
      <c r="C5890" s="738" t="s">
        <v>3113</v>
      </c>
      <c r="D5890" s="739"/>
      <c r="E5890" s="733"/>
      <c r="F5890" s="734"/>
      <c r="G5890" s="734"/>
    </row>
    <row r="5891" spans="1:7" ht="39" outlineLevel="2">
      <c r="A5891" s="779"/>
      <c r="B5891" s="735" t="s">
        <v>89</v>
      </c>
      <c r="C5891" s="738" t="s">
        <v>3114</v>
      </c>
      <c r="D5891" s="739"/>
      <c r="E5891" s="733"/>
      <c r="F5891" s="734"/>
      <c r="G5891" s="734"/>
    </row>
    <row r="5892" spans="1:7" outlineLevel="2">
      <c r="A5892" s="779"/>
      <c r="B5892" s="735"/>
      <c r="C5892" s="738" t="s">
        <v>3207</v>
      </c>
      <c r="D5892" s="739" t="s">
        <v>132</v>
      </c>
      <c r="E5892" s="733">
        <v>1</v>
      </c>
      <c r="F5892" s="338"/>
      <c r="G5892" s="734">
        <f>E5892*F5892</f>
        <v>0</v>
      </c>
    </row>
    <row r="5893" spans="1:7" outlineLevel="2">
      <c r="A5893" s="779"/>
      <c r="B5893" s="735"/>
      <c r="C5893" s="740"/>
      <c r="D5893" s="739"/>
      <c r="E5893" s="733"/>
      <c r="F5893" s="339"/>
      <c r="G5893" s="734"/>
    </row>
    <row r="5894" spans="1:7" outlineLevel="2">
      <c r="A5894" s="779"/>
      <c r="B5894" s="735"/>
      <c r="C5894" s="738"/>
      <c r="D5894" s="739"/>
      <c r="E5894" s="733"/>
      <c r="F5894" s="339"/>
      <c r="G5894" s="734"/>
    </row>
    <row r="5895" spans="1:7" ht="102" outlineLevel="2">
      <c r="A5895" s="779"/>
      <c r="B5895" s="735">
        <v>28</v>
      </c>
      <c r="C5895" s="740" t="s">
        <v>3208</v>
      </c>
      <c r="D5895" s="739"/>
      <c r="E5895" s="733"/>
      <c r="F5895" s="734"/>
      <c r="G5895" s="734"/>
    </row>
    <row r="5896" spans="1:7" outlineLevel="2">
      <c r="A5896" s="779"/>
      <c r="B5896" s="735" t="s">
        <v>89</v>
      </c>
      <c r="C5896" s="738" t="s">
        <v>3209</v>
      </c>
      <c r="D5896" s="739" t="s">
        <v>582</v>
      </c>
      <c r="E5896" s="733">
        <v>10</v>
      </c>
      <c r="F5896" s="338"/>
      <c r="G5896" s="734">
        <f>E5896*F5896</f>
        <v>0</v>
      </c>
    </row>
    <row r="5897" spans="1:7" outlineLevel="2">
      <c r="A5897" s="779"/>
      <c r="B5897" s="735" t="s">
        <v>89</v>
      </c>
      <c r="C5897" s="738" t="s">
        <v>3210</v>
      </c>
      <c r="D5897" s="739" t="s">
        <v>582</v>
      </c>
      <c r="E5897" s="733">
        <v>17</v>
      </c>
      <c r="F5897" s="338"/>
      <c r="G5897" s="734">
        <f>E5897*F5897</f>
        <v>0</v>
      </c>
    </row>
    <row r="5898" spans="1:7" outlineLevel="2">
      <c r="A5898" s="779"/>
      <c r="B5898" s="735" t="s">
        <v>89</v>
      </c>
      <c r="C5898" s="738" t="s">
        <v>3211</v>
      </c>
      <c r="D5898" s="739" t="s">
        <v>582</v>
      </c>
      <c r="E5898" s="733">
        <v>9</v>
      </c>
      <c r="F5898" s="338"/>
      <c r="G5898" s="734">
        <f>E5898*F5898</f>
        <v>0</v>
      </c>
    </row>
    <row r="5899" spans="1:7" outlineLevel="2">
      <c r="A5899" s="779"/>
      <c r="B5899" s="735" t="s">
        <v>89</v>
      </c>
      <c r="C5899" s="738" t="s">
        <v>3212</v>
      </c>
      <c r="D5899" s="739" t="s">
        <v>582</v>
      </c>
      <c r="E5899" s="733">
        <v>69</v>
      </c>
      <c r="F5899" s="338"/>
      <c r="G5899" s="734">
        <f>E5899*F5899</f>
        <v>0</v>
      </c>
    </row>
    <row r="5900" spans="1:7" outlineLevel="2">
      <c r="A5900" s="779"/>
      <c r="B5900" s="735" t="s">
        <v>89</v>
      </c>
      <c r="C5900" s="738" t="s">
        <v>3213</v>
      </c>
      <c r="D5900" s="739" t="s">
        <v>582</v>
      </c>
      <c r="E5900" s="733">
        <v>23</v>
      </c>
      <c r="F5900" s="338"/>
      <c r="G5900" s="734">
        <f>E5900*F5900</f>
        <v>0</v>
      </c>
    </row>
    <row r="5901" spans="1:7" outlineLevel="2">
      <c r="A5901" s="779"/>
      <c r="B5901" s="735" t="s">
        <v>89</v>
      </c>
      <c r="C5901" s="736"/>
      <c r="D5901" s="739"/>
      <c r="E5901" s="733"/>
      <c r="F5901" s="734"/>
      <c r="G5901" s="734"/>
    </row>
    <row r="5902" spans="1:7" ht="90" outlineLevel="2">
      <c r="A5902" s="779"/>
      <c r="B5902" s="735">
        <v>29</v>
      </c>
      <c r="C5902" s="738" t="s">
        <v>3214</v>
      </c>
      <c r="D5902" s="739"/>
      <c r="E5902" s="733"/>
      <c r="F5902" s="339"/>
      <c r="G5902" s="734"/>
    </row>
    <row r="5903" spans="1:7" outlineLevel="2">
      <c r="A5903" s="779"/>
      <c r="B5903" s="735"/>
      <c r="C5903" s="738" t="s">
        <v>3215</v>
      </c>
      <c r="D5903" s="739"/>
      <c r="E5903" s="733"/>
      <c r="F5903" s="734"/>
      <c r="G5903" s="734"/>
    </row>
    <row r="5904" spans="1:7" ht="38.25" outlineLevel="2">
      <c r="A5904" s="779"/>
      <c r="B5904" s="735" t="s">
        <v>89</v>
      </c>
      <c r="C5904" s="740" t="s">
        <v>3216</v>
      </c>
      <c r="D5904" s="739"/>
      <c r="E5904" s="733"/>
      <c r="F5904" s="734"/>
      <c r="G5904" s="734"/>
    </row>
    <row r="5905" spans="1:7" outlineLevel="2">
      <c r="A5905" s="779"/>
      <c r="B5905" s="735" t="s">
        <v>89</v>
      </c>
      <c r="C5905" s="738" t="s">
        <v>3209</v>
      </c>
      <c r="D5905" s="739" t="s">
        <v>582</v>
      </c>
      <c r="E5905" s="733">
        <v>31</v>
      </c>
      <c r="F5905" s="338"/>
      <c r="G5905" s="734">
        <f t="shared" ref="G5905:G5913" si="11">E5905*F5905</f>
        <v>0</v>
      </c>
    </row>
    <row r="5906" spans="1:7" outlineLevel="2">
      <c r="A5906" s="779"/>
      <c r="B5906" s="735" t="s">
        <v>89</v>
      </c>
      <c r="C5906" s="738" t="s">
        <v>3210</v>
      </c>
      <c r="D5906" s="739" t="s">
        <v>582</v>
      </c>
      <c r="E5906" s="733">
        <v>65</v>
      </c>
      <c r="F5906" s="338"/>
      <c r="G5906" s="734">
        <f t="shared" si="11"/>
        <v>0</v>
      </c>
    </row>
    <row r="5907" spans="1:7" outlineLevel="2">
      <c r="A5907" s="779"/>
      <c r="B5907" s="735" t="s">
        <v>89</v>
      </c>
      <c r="C5907" s="738" t="s">
        <v>3217</v>
      </c>
      <c r="D5907" s="739" t="s">
        <v>582</v>
      </c>
      <c r="E5907" s="733">
        <v>9</v>
      </c>
      <c r="F5907" s="338"/>
      <c r="G5907" s="734">
        <f t="shared" si="11"/>
        <v>0</v>
      </c>
    </row>
    <row r="5908" spans="1:7" outlineLevel="2">
      <c r="A5908" s="779"/>
      <c r="B5908" s="735" t="s">
        <v>89</v>
      </c>
      <c r="C5908" s="738" t="s">
        <v>3211</v>
      </c>
      <c r="D5908" s="739" t="s">
        <v>582</v>
      </c>
      <c r="E5908" s="733">
        <v>18</v>
      </c>
      <c r="F5908" s="338"/>
      <c r="G5908" s="734">
        <f t="shared" si="11"/>
        <v>0</v>
      </c>
    </row>
    <row r="5909" spans="1:7" outlineLevel="2">
      <c r="A5909" s="779"/>
      <c r="B5909" s="735" t="s">
        <v>89</v>
      </c>
      <c r="C5909" s="738" t="s">
        <v>3218</v>
      </c>
      <c r="D5909" s="739" t="s">
        <v>582</v>
      </c>
      <c r="E5909" s="733">
        <v>10</v>
      </c>
      <c r="F5909" s="338"/>
      <c r="G5909" s="734">
        <f t="shared" si="11"/>
        <v>0</v>
      </c>
    </row>
    <row r="5910" spans="1:7" outlineLevel="2">
      <c r="A5910" s="779"/>
      <c r="B5910" s="735" t="s">
        <v>89</v>
      </c>
      <c r="C5910" s="738" t="s">
        <v>3212</v>
      </c>
      <c r="D5910" s="739" t="s">
        <v>582</v>
      </c>
      <c r="E5910" s="733">
        <v>63</v>
      </c>
      <c r="F5910" s="338"/>
      <c r="G5910" s="734">
        <f t="shared" si="11"/>
        <v>0</v>
      </c>
    </row>
    <row r="5911" spans="1:7" outlineLevel="2">
      <c r="A5911" s="779"/>
      <c r="B5911" s="735" t="s">
        <v>89</v>
      </c>
      <c r="C5911" s="738" t="s">
        <v>3219</v>
      </c>
      <c r="D5911" s="739" t="s">
        <v>582</v>
      </c>
      <c r="E5911" s="733">
        <v>38</v>
      </c>
      <c r="F5911" s="338"/>
      <c r="G5911" s="734">
        <f t="shared" si="11"/>
        <v>0</v>
      </c>
    </row>
    <row r="5912" spans="1:7" outlineLevel="2">
      <c r="A5912" s="779"/>
      <c r="B5912" s="735" t="s">
        <v>89</v>
      </c>
      <c r="C5912" s="738" t="s">
        <v>3213</v>
      </c>
      <c r="D5912" s="739" t="s">
        <v>582</v>
      </c>
      <c r="E5912" s="733">
        <v>34</v>
      </c>
      <c r="F5912" s="338"/>
      <c r="G5912" s="734">
        <f t="shared" si="11"/>
        <v>0</v>
      </c>
    </row>
    <row r="5913" spans="1:7" outlineLevel="2">
      <c r="A5913" s="779"/>
      <c r="B5913" s="735" t="s">
        <v>89</v>
      </c>
      <c r="C5913" s="738" t="s">
        <v>3220</v>
      </c>
      <c r="D5913" s="739" t="s">
        <v>582</v>
      </c>
      <c r="E5913" s="733">
        <v>38</v>
      </c>
      <c r="F5913" s="338"/>
      <c r="G5913" s="734">
        <f t="shared" si="11"/>
        <v>0</v>
      </c>
    </row>
    <row r="5914" spans="1:7" outlineLevel="2">
      <c r="A5914" s="779"/>
      <c r="B5914" s="735" t="s">
        <v>89</v>
      </c>
      <c r="C5914" s="736"/>
      <c r="D5914" s="739"/>
      <c r="E5914" s="733"/>
      <c r="F5914" s="734"/>
      <c r="G5914" s="734"/>
    </row>
    <row r="5915" spans="1:7" ht="153" outlineLevel="2">
      <c r="A5915" s="779"/>
      <c r="B5915" s="735">
        <v>30</v>
      </c>
      <c r="C5915" s="789" t="s">
        <v>3221</v>
      </c>
      <c r="D5915" s="739"/>
      <c r="E5915" s="733"/>
      <c r="F5915" s="734"/>
      <c r="G5915" s="734"/>
    </row>
    <row r="5916" spans="1:7" outlineLevel="2">
      <c r="A5916" s="779"/>
      <c r="B5916" s="735"/>
      <c r="C5916" s="738"/>
      <c r="D5916" s="739" t="s">
        <v>312</v>
      </c>
      <c r="E5916" s="733">
        <v>6961</v>
      </c>
      <c r="F5916" s="338"/>
      <c r="G5916" s="734">
        <f>E5916*F5916</f>
        <v>0</v>
      </c>
    </row>
    <row r="5917" spans="1:7" outlineLevel="2">
      <c r="A5917" s="779"/>
      <c r="B5917" s="735"/>
      <c r="C5917" s="736"/>
      <c r="D5917" s="739"/>
      <c r="E5917" s="733"/>
      <c r="F5917" s="734"/>
      <c r="G5917" s="734"/>
    </row>
    <row r="5918" spans="1:7" ht="76.5" outlineLevel="2">
      <c r="A5918" s="779"/>
      <c r="B5918" s="735">
        <v>31</v>
      </c>
      <c r="C5918" s="833" t="s">
        <v>3222</v>
      </c>
      <c r="D5918" s="739"/>
      <c r="E5918" s="733"/>
      <c r="F5918" s="339"/>
      <c r="G5918" s="734"/>
    </row>
    <row r="5919" spans="1:7" outlineLevel="2">
      <c r="A5919" s="779"/>
      <c r="B5919" s="735"/>
      <c r="C5919" s="833"/>
      <c r="D5919" s="739" t="s">
        <v>158</v>
      </c>
      <c r="E5919" s="733">
        <v>639</v>
      </c>
      <c r="F5919" s="338"/>
      <c r="G5919" s="734">
        <f>E5919*F5919</f>
        <v>0</v>
      </c>
    </row>
    <row r="5920" spans="1:7" outlineLevel="2">
      <c r="A5920" s="779"/>
      <c r="B5920" s="735"/>
      <c r="C5920" s="738"/>
      <c r="D5920" s="739"/>
      <c r="E5920" s="733"/>
      <c r="F5920" s="339"/>
      <c r="G5920" s="734"/>
    </row>
    <row r="5921" spans="1:7" ht="76.5" outlineLevel="2">
      <c r="A5921" s="779"/>
      <c r="B5921" s="735">
        <v>32</v>
      </c>
      <c r="C5921" s="833" t="s">
        <v>3223</v>
      </c>
      <c r="D5921" s="739"/>
      <c r="E5921" s="733"/>
      <c r="F5921" s="339"/>
      <c r="G5921" s="734"/>
    </row>
    <row r="5922" spans="1:7" outlineLevel="2">
      <c r="A5922" s="779"/>
      <c r="B5922" s="735"/>
      <c r="C5922" s="833"/>
      <c r="D5922" s="739" t="s">
        <v>158</v>
      </c>
      <c r="E5922" s="733">
        <v>639</v>
      </c>
      <c r="F5922" s="338"/>
      <c r="G5922" s="734">
        <f>E5922*F5922</f>
        <v>0</v>
      </c>
    </row>
    <row r="5923" spans="1:7" outlineLevel="2">
      <c r="A5923" s="779"/>
      <c r="B5923" s="735"/>
      <c r="C5923" s="736"/>
      <c r="D5923" s="739"/>
      <c r="E5923" s="733"/>
      <c r="F5923" s="734"/>
      <c r="G5923" s="734"/>
    </row>
    <row r="5924" spans="1:7" ht="164.25" outlineLevel="2">
      <c r="A5924" s="779"/>
      <c r="B5924" s="735">
        <v>33</v>
      </c>
      <c r="C5924" s="740" t="s">
        <v>3224</v>
      </c>
      <c r="D5924" s="739"/>
      <c r="E5924" s="733"/>
      <c r="F5924" s="339"/>
      <c r="G5924" s="734"/>
    </row>
    <row r="5925" spans="1:7" outlineLevel="2">
      <c r="A5925" s="779"/>
      <c r="B5925" s="735"/>
      <c r="C5925" s="738"/>
      <c r="D5925" s="739" t="s">
        <v>158</v>
      </c>
      <c r="E5925" s="733">
        <v>232</v>
      </c>
      <c r="F5925" s="338"/>
      <c r="G5925" s="734">
        <f>E5925*F5925</f>
        <v>0</v>
      </c>
    </row>
    <row r="5926" spans="1:7" outlineLevel="2">
      <c r="A5926" s="779"/>
      <c r="B5926" s="735"/>
      <c r="C5926" s="738"/>
      <c r="D5926" s="739"/>
      <c r="E5926" s="733"/>
      <c r="F5926" s="734"/>
      <c r="G5926" s="734"/>
    </row>
    <row r="5927" spans="1:7" ht="115.5" outlineLevel="2">
      <c r="A5927" s="779"/>
      <c r="B5927" s="735">
        <v>34</v>
      </c>
      <c r="C5927" s="738" t="s">
        <v>3225</v>
      </c>
      <c r="D5927" s="739"/>
      <c r="E5927" s="733"/>
      <c r="F5927" s="734"/>
      <c r="G5927" s="734"/>
    </row>
    <row r="5928" spans="1:7" outlineLevel="2">
      <c r="A5928" s="779"/>
      <c r="B5928" s="735"/>
      <c r="C5928" s="738"/>
      <c r="D5928" s="739" t="s">
        <v>312</v>
      </c>
      <c r="E5928" s="733">
        <v>1233</v>
      </c>
      <c r="F5928" s="338"/>
      <c r="G5928" s="734">
        <f>E5928*F5928</f>
        <v>0</v>
      </c>
    </row>
    <row r="5929" spans="1:7" outlineLevel="2">
      <c r="A5929" s="779"/>
      <c r="B5929" s="735"/>
      <c r="C5929" s="736"/>
      <c r="D5929" s="739"/>
      <c r="E5929" s="733"/>
      <c r="F5929" s="734"/>
      <c r="G5929" s="734"/>
    </row>
    <row r="5930" spans="1:7" outlineLevel="2">
      <c r="A5930" s="779"/>
      <c r="B5930" s="735">
        <v>35</v>
      </c>
      <c r="C5930" s="738" t="s">
        <v>3226</v>
      </c>
      <c r="D5930" s="739"/>
      <c r="E5930" s="733"/>
      <c r="F5930" s="734"/>
      <c r="G5930" s="734"/>
    </row>
    <row r="5931" spans="1:7" outlineLevel="2">
      <c r="A5931" s="779"/>
      <c r="B5931" s="735" t="s">
        <v>89</v>
      </c>
      <c r="C5931" s="738" t="s">
        <v>3227</v>
      </c>
      <c r="D5931" s="739" t="s">
        <v>158</v>
      </c>
      <c r="E5931" s="733">
        <v>23</v>
      </c>
      <c r="F5931" s="338"/>
      <c r="G5931" s="734">
        <f>E5931*F5931</f>
        <v>0</v>
      </c>
    </row>
    <row r="5932" spans="1:7" outlineLevel="2">
      <c r="A5932" s="779"/>
      <c r="B5932" s="735" t="s">
        <v>89</v>
      </c>
      <c r="C5932" s="738"/>
      <c r="D5932" s="739"/>
      <c r="E5932" s="733"/>
      <c r="F5932" s="734"/>
      <c r="G5932" s="734"/>
    </row>
    <row r="5933" spans="1:7" ht="89.25" outlineLevel="2">
      <c r="A5933" s="779"/>
      <c r="B5933" s="735">
        <v>36</v>
      </c>
      <c r="C5933" s="814" t="s">
        <v>3228</v>
      </c>
      <c r="D5933" s="739"/>
      <c r="E5933" s="733"/>
      <c r="F5933" s="734"/>
      <c r="G5933" s="734"/>
    </row>
    <row r="5934" spans="1:7" outlineLevel="2">
      <c r="A5934" s="779"/>
      <c r="B5934" s="735" t="s">
        <v>89</v>
      </c>
      <c r="C5934" s="738"/>
      <c r="D5934" s="739" t="s">
        <v>312</v>
      </c>
      <c r="E5934" s="733">
        <v>743</v>
      </c>
      <c r="F5934" s="338"/>
      <c r="G5934" s="734">
        <f>E5934*F5934</f>
        <v>0</v>
      </c>
    </row>
    <row r="5935" spans="1:7" outlineLevel="2">
      <c r="A5935" s="779"/>
      <c r="B5935" s="735"/>
      <c r="C5935" s="738"/>
      <c r="D5935" s="739"/>
      <c r="E5935" s="733"/>
      <c r="F5935" s="339"/>
      <c r="G5935" s="734"/>
    </row>
    <row r="5936" spans="1:7" ht="15.75" outlineLevel="2" thickBot="1">
      <c r="A5936" s="779"/>
      <c r="B5936" s="735"/>
      <c r="C5936" s="815"/>
      <c r="D5936" s="834"/>
      <c r="E5936" s="817"/>
      <c r="F5936" s="818"/>
      <c r="G5936" s="818"/>
    </row>
    <row r="5937" spans="1:7" ht="16.5" outlineLevel="2" thickTop="1" thickBot="1">
      <c r="A5937" s="779"/>
      <c r="B5937" s="835"/>
      <c r="C5937" s="819" t="s">
        <v>3229</v>
      </c>
      <c r="D5937" s="836"/>
      <c r="E5937" s="821"/>
      <c r="F5937" s="822"/>
      <c r="G5937" s="823">
        <f>SUM(G5709:G5936)</f>
        <v>0</v>
      </c>
    </row>
    <row r="5938" spans="1:7" ht="15.75" outlineLevel="2" thickTop="1"/>
    <row r="5939" spans="1:7" outlineLevel="2"/>
    <row r="5940" spans="1:7" outlineLevel="2">
      <c r="A5940" s="837"/>
      <c r="B5940" s="838" t="s">
        <v>82</v>
      </c>
      <c r="C5940" s="839" t="s">
        <v>83</v>
      </c>
      <c r="D5940" s="838" t="s">
        <v>84</v>
      </c>
      <c r="E5940" s="840" t="s">
        <v>85</v>
      </c>
      <c r="F5940" s="841" t="s">
        <v>86</v>
      </c>
      <c r="G5940" s="841" t="s">
        <v>1163</v>
      </c>
    </row>
    <row r="5941" spans="1:7" outlineLevel="2">
      <c r="A5941" s="461"/>
      <c r="B5941" s="842"/>
      <c r="C5941" s="843"/>
      <c r="D5941" s="461"/>
      <c r="E5941" s="844"/>
      <c r="F5941" s="461"/>
      <c r="G5941" s="461"/>
    </row>
    <row r="5942" spans="1:7" outlineLevel="2">
      <c r="A5942" s="461"/>
      <c r="B5942" s="845" t="s">
        <v>2793</v>
      </c>
      <c r="C5942" s="846" t="s">
        <v>2794</v>
      </c>
      <c r="D5942" s="417"/>
      <c r="E5942" s="847"/>
      <c r="F5942" s="419"/>
      <c r="G5942" s="419"/>
    </row>
    <row r="5943" spans="1:7" outlineLevel="2">
      <c r="A5943" s="461"/>
      <c r="B5943" s="842"/>
      <c r="C5943" s="848"/>
      <c r="D5943" s="417"/>
      <c r="E5943" s="847"/>
      <c r="F5943" s="419"/>
      <c r="G5943" s="419"/>
    </row>
    <row r="5944" spans="1:7" outlineLevel="2">
      <c r="A5944" s="461"/>
      <c r="B5944" s="842"/>
      <c r="C5944" s="849" t="s">
        <v>88</v>
      </c>
      <c r="D5944" s="417"/>
      <c r="E5944" s="847"/>
      <c r="F5944" s="419"/>
      <c r="G5944" s="419"/>
    </row>
    <row r="5945" spans="1:7" outlineLevel="2">
      <c r="A5945" s="461"/>
      <c r="B5945" s="842"/>
      <c r="C5945" s="848"/>
      <c r="D5945" s="417"/>
      <c r="E5945" s="847"/>
      <c r="F5945" s="419"/>
      <c r="G5945" s="419"/>
    </row>
    <row r="5946" spans="1:7" ht="45" outlineLevel="2">
      <c r="A5946" s="461"/>
      <c r="B5946" s="735"/>
      <c r="C5946" s="737" t="s">
        <v>3230</v>
      </c>
      <c r="D5946" s="732"/>
      <c r="E5946" s="733"/>
      <c r="F5946" s="734"/>
      <c r="G5946" s="734"/>
    </row>
    <row r="5947" spans="1:7" outlineLevel="2">
      <c r="A5947" s="461"/>
      <c r="B5947" s="735"/>
      <c r="C5947" s="736"/>
      <c r="D5947" s="732"/>
      <c r="E5947" s="733"/>
      <c r="F5947" s="734"/>
      <c r="G5947" s="734"/>
    </row>
    <row r="5948" spans="1:7" ht="39" outlineLevel="2">
      <c r="A5948" s="461"/>
      <c r="B5948" s="735"/>
      <c r="C5948" s="738" t="s">
        <v>2829</v>
      </c>
      <c r="D5948" s="739"/>
      <c r="E5948" s="733"/>
      <c r="F5948" s="734"/>
      <c r="G5948" s="734"/>
    </row>
    <row r="5949" spans="1:7" outlineLevel="2">
      <c r="A5949" s="461"/>
      <c r="B5949" s="735"/>
      <c r="C5949" s="738"/>
      <c r="D5949" s="739"/>
      <c r="E5949" s="733"/>
      <c r="F5949" s="734"/>
      <c r="G5949" s="734"/>
    </row>
    <row r="5950" spans="1:7" ht="64.5" outlineLevel="2">
      <c r="A5950" s="461"/>
      <c r="B5950" s="735"/>
      <c r="C5950" s="738" t="s">
        <v>2830</v>
      </c>
      <c r="D5950" s="739"/>
      <c r="E5950" s="733"/>
      <c r="F5950" s="734"/>
      <c r="G5950" s="734"/>
    </row>
    <row r="5951" spans="1:7" outlineLevel="2">
      <c r="A5951" s="461"/>
      <c r="B5951" s="735"/>
      <c r="C5951" s="738"/>
      <c r="D5951" s="739"/>
      <c r="E5951" s="733"/>
      <c r="F5951" s="734"/>
      <c r="G5951" s="734"/>
    </row>
    <row r="5952" spans="1:7" ht="89.25" outlineLevel="2">
      <c r="A5952" s="461"/>
      <c r="B5952" s="735"/>
      <c r="C5952" s="740" t="s">
        <v>2831</v>
      </c>
      <c r="D5952" s="739"/>
      <c r="E5952" s="733"/>
      <c r="F5952" s="734"/>
      <c r="G5952" s="734"/>
    </row>
    <row r="5953" spans="1:7" outlineLevel="2">
      <c r="A5953" s="461"/>
      <c r="B5953" s="735"/>
      <c r="C5953" s="738"/>
      <c r="D5953" s="739"/>
      <c r="E5953" s="733"/>
      <c r="F5953" s="734"/>
      <c r="G5953" s="734"/>
    </row>
    <row r="5954" spans="1:7" ht="51" outlineLevel="2">
      <c r="A5954" s="461"/>
      <c r="B5954" s="735"/>
      <c r="C5954" s="740" t="s">
        <v>2832</v>
      </c>
      <c r="D5954" s="739"/>
      <c r="E5954" s="733"/>
      <c r="F5954" s="734"/>
      <c r="G5954" s="734"/>
    </row>
    <row r="5955" spans="1:7" outlineLevel="2">
      <c r="A5955" s="461"/>
      <c r="B5955" s="735"/>
      <c r="C5955" s="740"/>
      <c r="D5955" s="739"/>
      <c r="E5955" s="733"/>
      <c r="F5955" s="734"/>
      <c r="G5955" s="734"/>
    </row>
    <row r="5956" spans="1:7" ht="89.25" outlineLevel="2">
      <c r="A5956" s="461"/>
      <c r="B5956" s="735"/>
      <c r="C5956" s="740" t="s">
        <v>2833</v>
      </c>
      <c r="D5956" s="739"/>
      <c r="E5956" s="733"/>
      <c r="F5956" s="734"/>
      <c r="G5956" s="734"/>
    </row>
    <row r="5957" spans="1:7" outlineLevel="2">
      <c r="A5957" s="461"/>
      <c r="B5957" s="842"/>
      <c r="C5957" s="850"/>
      <c r="D5957" s="417"/>
      <c r="E5957" s="847"/>
      <c r="F5957" s="851"/>
      <c r="G5957" s="419"/>
    </row>
    <row r="5958" spans="1:7" ht="63.75" outlineLevel="2">
      <c r="A5958" s="461"/>
      <c r="B5958" s="735"/>
      <c r="C5958" s="740" t="s">
        <v>2834</v>
      </c>
      <c r="D5958" s="739"/>
      <c r="E5958" s="733"/>
      <c r="F5958" s="734"/>
      <c r="G5958" s="734"/>
    </row>
    <row r="5959" spans="1:7" outlineLevel="2">
      <c r="A5959" s="461"/>
      <c r="B5959" s="735"/>
      <c r="C5959" s="740"/>
      <c r="D5959" s="739"/>
      <c r="E5959" s="733"/>
      <c r="F5959" s="734"/>
      <c r="G5959" s="734"/>
    </row>
    <row r="5960" spans="1:7" ht="64.5" outlineLevel="2">
      <c r="A5960" s="461"/>
      <c r="B5960" s="735"/>
      <c r="C5960" s="738" t="s">
        <v>3231</v>
      </c>
      <c r="D5960" s="739"/>
      <c r="E5960" s="733"/>
      <c r="F5960" s="734"/>
      <c r="G5960" s="734"/>
    </row>
    <row r="5961" spans="1:7" outlineLevel="2">
      <c r="A5961" s="461"/>
      <c r="B5961" s="735"/>
      <c r="C5961" s="736"/>
      <c r="D5961" s="739"/>
      <c r="E5961" s="733"/>
      <c r="F5961" s="734"/>
      <c r="G5961" s="734"/>
    </row>
    <row r="5962" spans="1:7" ht="76.5" outlineLevel="2">
      <c r="A5962" s="461"/>
      <c r="B5962" s="735"/>
      <c r="C5962" s="740" t="s">
        <v>3232</v>
      </c>
      <c r="D5962" s="739"/>
      <c r="E5962" s="733"/>
      <c r="F5962" s="734"/>
      <c r="G5962" s="734"/>
    </row>
    <row r="5963" spans="1:7" outlineLevel="2">
      <c r="A5963" s="461"/>
      <c r="B5963" s="735"/>
      <c r="C5963" s="736"/>
      <c r="D5963" s="739"/>
      <c r="E5963" s="733"/>
      <c r="F5963" s="734"/>
      <c r="G5963" s="734"/>
    </row>
    <row r="5964" spans="1:7" ht="64.5" outlineLevel="2">
      <c r="A5964" s="461"/>
      <c r="B5964" s="735"/>
      <c r="C5964" s="738" t="s">
        <v>3233</v>
      </c>
      <c r="D5964" s="739"/>
      <c r="E5964" s="733"/>
      <c r="F5964" s="734"/>
      <c r="G5964" s="734"/>
    </row>
    <row r="5965" spans="1:7" outlineLevel="2">
      <c r="A5965" s="461"/>
      <c r="B5965" s="735"/>
      <c r="C5965" s="738"/>
      <c r="D5965" s="739"/>
      <c r="E5965" s="733"/>
      <c r="F5965" s="734"/>
      <c r="G5965" s="734"/>
    </row>
    <row r="5966" spans="1:7" ht="64.5" outlineLevel="2">
      <c r="A5966" s="461"/>
      <c r="B5966" s="735"/>
      <c r="C5966" s="738" t="s">
        <v>3234</v>
      </c>
      <c r="D5966" s="739"/>
      <c r="E5966" s="733"/>
      <c r="F5966" s="734"/>
      <c r="G5966" s="734"/>
    </row>
    <row r="5967" spans="1:7" outlineLevel="2">
      <c r="A5967" s="461"/>
      <c r="B5967" s="735"/>
      <c r="C5967" s="736"/>
      <c r="D5967" s="739"/>
      <c r="E5967" s="733"/>
      <c r="F5967" s="734"/>
      <c r="G5967" s="734"/>
    </row>
    <row r="5968" spans="1:7" ht="26.25" outlineLevel="2">
      <c r="A5968" s="461"/>
      <c r="B5968" s="735"/>
      <c r="C5968" s="738" t="s">
        <v>2839</v>
      </c>
      <c r="D5968" s="739"/>
      <c r="E5968" s="733"/>
      <c r="F5968" s="734"/>
      <c r="G5968" s="734"/>
    </row>
    <row r="5969" spans="1:7" outlineLevel="2">
      <c r="A5969" s="461"/>
      <c r="B5969" s="842"/>
      <c r="C5969" s="420"/>
      <c r="D5969" s="417"/>
      <c r="E5969" s="847"/>
      <c r="F5969" s="419"/>
      <c r="G5969" s="419"/>
    </row>
    <row r="5970" spans="1:7" outlineLevel="2">
      <c r="A5970" s="461"/>
      <c r="B5970" s="842"/>
      <c r="C5970" s="852"/>
      <c r="D5970" s="853"/>
      <c r="E5970" s="424"/>
      <c r="F5970" s="339"/>
      <c r="G5970" s="854"/>
    </row>
    <row r="5971" spans="1:7" ht="102" outlineLevel="2">
      <c r="A5971" s="461"/>
      <c r="B5971" s="842">
        <v>1</v>
      </c>
      <c r="C5971" s="855" t="s">
        <v>3235</v>
      </c>
      <c r="D5971" s="853"/>
      <c r="E5971" s="733"/>
      <c r="F5971" s="419"/>
      <c r="G5971" s="419"/>
    </row>
    <row r="5972" spans="1:7" outlineLevel="2">
      <c r="A5972" s="461"/>
      <c r="B5972" s="842" t="s">
        <v>89</v>
      </c>
      <c r="C5972" s="852"/>
      <c r="D5972" s="853" t="s">
        <v>575</v>
      </c>
      <c r="E5972" s="733">
        <v>17</v>
      </c>
      <c r="F5972" s="338"/>
      <c r="G5972" s="854">
        <f>E5972*F5972</f>
        <v>0</v>
      </c>
    </row>
    <row r="5973" spans="1:7" outlineLevel="2">
      <c r="A5973" s="461"/>
      <c r="B5973" s="842"/>
      <c r="C5973" s="852"/>
      <c r="D5973" s="853"/>
      <c r="E5973" s="733"/>
      <c r="F5973" s="339"/>
      <c r="G5973" s="854"/>
    </row>
    <row r="5974" spans="1:7" ht="89.25" outlineLevel="2">
      <c r="A5974" s="461"/>
      <c r="B5974" s="842">
        <v>2</v>
      </c>
      <c r="C5974" s="792" t="s">
        <v>3236</v>
      </c>
      <c r="D5974" s="853"/>
      <c r="E5974" s="733"/>
      <c r="F5974" s="339"/>
      <c r="G5974" s="854"/>
    </row>
    <row r="5975" spans="1:7" outlineLevel="2">
      <c r="A5975" s="461"/>
      <c r="B5975" s="842"/>
      <c r="C5975" s="856"/>
      <c r="D5975" s="857" t="s">
        <v>575</v>
      </c>
      <c r="E5975" s="733">
        <v>17</v>
      </c>
      <c r="F5975" s="858"/>
      <c r="G5975" s="859">
        <f>E5975*F5975</f>
        <v>0</v>
      </c>
    </row>
    <row r="5976" spans="1:7" outlineLevel="2">
      <c r="A5976" s="461"/>
      <c r="B5976" s="842"/>
      <c r="C5976" s="856"/>
      <c r="D5976" s="857"/>
      <c r="E5976" s="733"/>
      <c r="F5976" s="860"/>
      <c r="G5976" s="859"/>
    </row>
    <row r="5977" spans="1:7" ht="140.25" outlineLevel="2">
      <c r="A5977" s="461"/>
      <c r="B5977" s="842">
        <v>3</v>
      </c>
      <c r="C5977" s="855" t="s">
        <v>3237</v>
      </c>
      <c r="D5977" s="853"/>
      <c r="E5977" s="733"/>
      <c r="F5977" s="339"/>
      <c r="G5977" s="854"/>
    </row>
    <row r="5978" spans="1:7" outlineLevel="2">
      <c r="A5978" s="461"/>
      <c r="B5978" s="842" t="s">
        <v>89</v>
      </c>
      <c r="C5978" s="861"/>
      <c r="D5978" s="853" t="s">
        <v>575</v>
      </c>
      <c r="E5978" s="733">
        <v>12</v>
      </c>
      <c r="F5978" s="338"/>
      <c r="G5978" s="854">
        <f>E5978*F5978</f>
        <v>0</v>
      </c>
    </row>
    <row r="5979" spans="1:7" outlineLevel="2">
      <c r="A5979" s="461"/>
      <c r="B5979" s="842"/>
      <c r="C5979" s="861"/>
      <c r="D5979" s="853"/>
      <c r="E5979" s="733"/>
      <c r="F5979" s="419"/>
      <c r="G5979" s="419"/>
    </row>
    <row r="5980" spans="1:7" ht="114.75" outlineLevel="2">
      <c r="A5980" s="461"/>
      <c r="B5980" s="842">
        <v>4</v>
      </c>
      <c r="C5980" s="792" t="s">
        <v>3238</v>
      </c>
      <c r="D5980" s="853"/>
      <c r="E5980" s="733"/>
      <c r="F5980" s="419"/>
      <c r="G5980" s="419"/>
    </row>
    <row r="5981" spans="1:7" outlineLevel="2">
      <c r="A5981" s="461"/>
      <c r="B5981" s="842" t="s">
        <v>89</v>
      </c>
      <c r="C5981" s="861"/>
      <c r="D5981" s="853" t="s">
        <v>575</v>
      </c>
      <c r="E5981" s="733">
        <v>12</v>
      </c>
      <c r="F5981" s="338"/>
      <c r="G5981" s="854">
        <f>E5981*F5981</f>
        <v>0</v>
      </c>
    </row>
    <row r="5982" spans="1:7" outlineLevel="2">
      <c r="A5982" s="461"/>
      <c r="B5982" s="842"/>
      <c r="C5982" s="852"/>
      <c r="D5982" s="461"/>
      <c r="E5982" s="733"/>
      <c r="F5982" s="461"/>
      <c r="G5982" s="461"/>
    </row>
    <row r="5983" spans="1:7" ht="89.25" outlineLevel="2">
      <c r="A5983" s="461"/>
      <c r="B5983" s="842">
        <v>5</v>
      </c>
      <c r="C5983" s="852" t="s">
        <v>3239</v>
      </c>
      <c r="D5983" s="853"/>
      <c r="E5983" s="733"/>
      <c r="F5983" s="339"/>
      <c r="G5983" s="854"/>
    </row>
    <row r="5984" spans="1:7" outlineLevel="2">
      <c r="A5984" s="461"/>
      <c r="B5984" s="842"/>
      <c r="C5984" s="852"/>
      <c r="D5984" s="853" t="s">
        <v>575</v>
      </c>
      <c r="E5984" s="733">
        <v>1</v>
      </c>
      <c r="F5984" s="338"/>
      <c r="G5984" s="854">
        <f>E5984*F5984</f>
        <v>0</v>
      </c>
    </row>
    <row r="5985" spans="1:7" outlineLevel="2">
      <c r="A5985" s="461"/>
      <c r="B5985" s="842"/>
      <c r="C5985" s="852"/>
      <c r="D5985" s="853"/>
      <c r="E5985" s="733"/>
      <c r="F5985" s="339"/>
      <c r="G5985" s="854"/>
    </row>
    <row r="5986" spans="1:7" ht="89.25" outlineLevel="2">
      <c r="A5986" s="461"/>
      <c r="B5986" s="842">
        <v>6</v>
      </c>
      <c r="C5986" s="792" t="s">
        <v>3240</v>
      </c>
      <c r="D5986" s="853"/>
      <c r="E5986" s="733"/>
      <c r="F5986" s="339"/>
      <c r="G5986" s="854"/>
    </row>
    <row r="5987" spans="1:7" outlineLevel="2">
      <c r="A5987" s="461"/>
      <c r="B5987" s="842" t="s">
        <v>89</v>
      </c>
      <c r="C5987" s="862"/>
      <c r="D5987" s="853" t="s">
        <v>575</v>
      </c>
      <c r="E5987" s="733">
        <v>1</v>
      </c>
      <c r="F5987" s="338"/>
      <c r="G5987" s="854">
        <f>E5987*F5987</f>
        <v>0</v>
      </c>
    </row>
    <row r="5988" spans="1:7" outlineLevel="2">
      <c r="A5988" s="461"/>
      <c r="B5988" s="842"/>
      <c r="C5988" s="852"/>
      <c r="D5988" s="853"/>
      <c r="E5988" s="733"/>
      <c r="F5988" s="419"/>
      <c r="G5988" s="419"/>
    </row>
    <row r="5989" spans="1:7" ht="102" outlineLevel="2">
      <c r="A5989" s="461"/>
      <c r="B5989" s="842">
        <v>7</v>
      </c>
      <c r="C5989" s="852" t="s">
        <v>3241</v>
      </c>
      <c r="D5989" s="853"/>
      <c r="E5989" s="733"/>
      <c r="F5989" s="339"/>
      <c r="G5989" s="854"/>
    </row>
    <row r="5990" spans="1:7" outlineLevel="2">
      <c r="A5990" s="461"/>
      <c r="B5990" s="842"/>
      <c r="C5990" s="852"/>
      <c r="D5990" s="853" t="s">
        <v>575</v>
      </c>
      <c r="E5990" s="733">
        <v>1</v>
      </c>
      <c r="F5990" s="338"/>
      <c r="G5990" s="854">
        <f>E5990*F5990</f>
        <v>0</v>
      </c>
    </row>
    <row r="5991" spans="1:7" outlineLevel="2">
      <c r="A5991" s="461"/>
      <c r="B5991" s="842"/>
      <c r="C5991" s="852"/>
      <c r="D5991" s="853"/>
      <c r="E5991" s="733"/>
      <c r="F5991" s="339"/>
      <c r="G5991" s="854"/>
    </row>
    <row r="5992" spans="1:7" ht="102" outlineLevel="2">
      <c r="A5992" s="461"/>
      <c r="B5992" s="842">
        <v>8</v>
      </c>
      <c r="C5992" s="852" t="s">
        <v>3242</v>
      </c>
      <c r="D5992" s="853"/>
      <c r="E5992" s="733"/>
      <c r="F5992" s="339"/>
      <c r="G5992" s="854"/>
    </row>
    <row r="5993" spans="1:7" outlineLevel="2">
      <c r="A5993" s="461"/>
      <c r="B5993" s="842"/>
      <c r="C5993" s="852"/>
      <c r="D5993" s="853" t="s">
        <v>575</v>
      </c>
      <c r="E5993" s="733">
        <v>13</v>
      </c>
      <c r="F5993" s="338"/>
      <c r="G5993" s="854">
        <f>E5993*F5993</f>
        <v>0</v>
      </c>
    </row>
    <row r="5994" spans="1:7" outlineLevel="2">
      <c r="A5994" s="461"/>
      <c r="B5994" s="842"/>
      <c r="C5994" s="852"/>
      <c r="D5994" s="853"/>
      <c r="E5994" s="733"/>
      <c r="F5994" s="339"/>
      <c r="G5994" s="854"/>
    </row>
    <row r="5995" spans="1:7" ht="102" outlineLevel="2">
      <c r="A5995" s="461"/>
      <c r="B5995" s="842">
        <v>9</v>
      </c>
      <c r="C5995" s="863" t="s">
        <v>3243</v>
      </c>
      <c r="D5995" s="853"/>
      <c r="E5995" s="733"/>
      <c r="F5995" s="339"/>
      <c r="G5995" s="854"/>
    </row>
    <row r="5996" spans="1:7" outlineLevel="2">
      <c r="A5996" s="461"/>
      <c r="B5996" s="842" t="s">
        <v>89</v>
      </c>
      <c r="C5996" s="863"/>
      <c r="D5996" s="853" t="s">
        <v>575</v>
      </c>
      <c r="E5996" s="733">
        <v>10</v>
      </c>
      <c r="F5996" s="338"/>
      <c r="G5996" s="854">
        <f>E5996*F5996</f>
        <v>0</v>
      </c>
    </row>
    <row r="5997" spans="1:7" outlineLevel="2">
      <c r="A5997" s="461"/>
      <c r="B5997" s="842"/>
      <c r="C5997" s="863"/>
      <c r="D5997" s="853"/>
      <c r="E5997" s="733"/>
      <c r="F5997" s="339"/>
      <c r="G5997" s="854"/>
    </row>
    <row r="5998" spans="1:7" ht="165.75" outlineLevel="2">
      <c r="A5998" s="461"/>
      <c r="B5998" s="842">
        <v>10</v>
      </c>
      <c r="C5998" s="861" t="s">
        <v>3244</v>
      </c>
      <c r="D5998" s="853"/>
      <c r="E5998" s="733"/>
      <c r="F5998" s="339"/>
      <c r="G5998" s="854"/>
    </row>
    <row r="5999" spans="1:7" outlineLevel="2">
      <c r="A5999" s="461"/>
      <c r="B5999" s="842"/>
      <c r="C5999" s="861"/>
      <c r="D5999" s="853" t="s">
        <v>575</v>
      </c>
      <c r="E5999" s="733">
        <v>10</v>
      </c>
      <c r="F5999" s="338"/>
      <c r="G5999" s="854">
        <f>E5999*F5999</f>
        <v>0</v>
      </c>
    </row>
    <row r="6000" spans="1:7" outlineLevel="2">
      <c r="A6000" s="461"/>
      <c r="B6000" s="842" t="s">
        <v>89</v>
      </c>
      <c r="C6000" s="862"/>
      <c r="D6000" s="461"/>
      <c r="E6000" s="733"/>
      <c r="F6000" s="461"/>
      <c r="G6000" s="461"/>
    </row>
    <row r="6001" spans="1:7" ht="64.5" outlineLevel="2">
      <c r="A6001" s="461"/>
      <c r="B6001" s="735">
        <v>11</v>
      </c>
      <c r="C6001" s="738" t="s">
        <v>3245</v>
      </c>
      <c r="D6001" s="739"/>
      <c r="E6001" s="733"/>
      <c r="F6001" s="339"/>
      <c r="G6001" s="734"/>
    </row>
    <row r="6002" spans="1:7" outlineLevel="2">
      <c r="A6002" s="461"/>
      <c r="B6002" s="735"/>
      <c r="C6002" s="738"/>
      <c r="D6002" s="853" t="s">
        <v>575</v>
      </c>
      <c r="E6002" s="733">
        <v>2</v>
      </c>
      <c r="F6002" s="338"/>
      <c r="G6002" s="854">
        <f>E6002*F6002</f>
        <v>0</v>
      </c>
    </row>
    <row r="6003" spans="1:7" outlineLevel="2">
      <c r="A6003" s="461"/>
      <c r="B6003" s="735"/>
      <c r="C6003" s="738"/>
      <c r="D6003" s="739"/>
      <c r="E6003" s="733"/>
      <c r="F6003" s="339"/>
      <c r="G6003" s="734"/>
    </row>
    <row r="6004" spans="1:7" ht="102" outlineLevel="2">
      <c r="A6004" s="461"/>
      <c r="B6004" s="735">
        <v>12</v>
      </c>
      <c r="C6004" s="855" t="s">
        <v>3246</v>
      </c>
      <c r="D6004" s="739"/>
      <c r="E6004" s="733"/>
      <c r="F6004" s="339"/>
      <c r="G6004" s="734"/>
    </row>
    <row r="6005" spans="1:7" outlineLevel="2">
      <c r="A6005" s="461"/>
      <c r="B6005" s="842"/>
      <c r="C6005" s="864"/>
      <c r="D6005" s="853" t="s">
        <v>575</v>
      </c>
      <c r="E6005" s="733">
        <v>1</v>
      </c>
      <c r="F6005" s="338"/>
      <c r="G6005" s="854">
        <f>E6005*F6005</f>
        <v>0</v>
      </c>
    </row>
    <row r="6006" spans="1:7" outlineLevel="2">
      <c r="A6006" s="461"/>
      <c r="B6006" s="842"/>
      <c r="C6006" s="864"/>
      <c r="D6006" s="853"/>
      <c r="E6006" s="733"/>
      <c r="F6006" s="339"/>
      <c r="G6006" s="854"/>
    </row>
    <row r="6007" spans="1:7" ht="38.25" outlineLevel="2">
      <c r="A6007" s="461"/>
      <c r="B6007" s="842">
        <v>13</v>
      </c>
      <c r="C6007" s="861" t="s">
        <v>3247</v>
      </c>
      <c r="D6007" s="853"/>
      <c r="E6007" s="733"/>
      <c r="F6007" s="339"/>
      <c r="G6007" s="854"/>
    </row>
    <row r="6008" spans="1:7" outlineLevel="2">
      <c r="A6008" s="461"/>
      <c r="B6008" s="842"/>
      <c r="C6008" s="861"/>
      <c r="D6008" s="853" t="s">
        <v>575</v>
      </c>
      <c r="E6008" s="733">
        <v>16</v>
      </c>
      <c r="F6008" s="338"/>
      <c r="G6008" s="854">
        <f>E6008*F6008</f>
        <v>0</v>
      </c>
    </row>
    <row r="6009" spans="1:7" outlineLevel="2">
      <c r="A6009" s="461"/>
      <c r="B6009" s="842"/>
      <c r="C6009" s="861"/>
      <c r="D6009" s="853"/>
      <c r="E6009" s="733"/>
      <c r="F6009" s="339"/>
      <c r="G6009" s="854"/>
    </row>
    <row r="6010" spans="1:7" ht="38.25" outlineLevel="2">
      <c r="A6010" s="461"/>
      <c r="B6010" s="842">
        <v>14</v>
      </c>
      <c r="C6010" s="861" t="s">
        <v>3248</v>
      </c>
      <c r="D6010" s="853"/>
      <c r="E6010" s="733"/>
      <c r="F6010" s="339"/>
      <c r="G6010" s="854"/>
    </row>
    <row r="6011" spans="1:7" outlineLevel="2">
      <c r="A6011" s="461"/>
      <c r="B6011" s="842"/>
      <c r="C6011" s="855"/>
      <c r="D6011" s="853" t="s">
        <v>575</v>
      </c>
      <c r="E6011" s="733">
        <v>10</v>
      </c>
      <c r="F6011" s="338"/>
      <c r="G6011" s="854">
        <f>E6011*F6011</f>
        <v>0</v>
      </c>
    </row>
    <row r="6012" spans="1:7" outlineLevel="2">
      <c r="A6012" s="461"/>
      <c r="B6012" s="842"/>
      <c r="C6012" s="855"/>
      <c r="D6012" s="853"/>
      <c r="E6012" s="733"/>
      <c r="F6012" s="339"/>
      <c r="G6012" s="854"/>
    </row>
    <row r="6013" spans="1:7" ht="76.5" outlineLevel="2">
      <c r="A6013" s="461"/>
      <c r="B6013" s="842">
        <v>15</v>
      </c>
      <c r="C6013" s="852" t="s">
        <v>3249</v>
      </c>
      <c r="D6013" s="853"/>
      <c r="E6013" s="733"/>
      <c r="F6013" s="339"/>
      <c r="G6013" s="854"/>
    </row>
    <row r="6014" spans="1:7" outlineLevel="2">
      <c r="A6014" s="461"/>
      <c r="B6014" s="842"/>
      <c r="C6014" s="855"/>
      <c r="D6014" s="853" t="s">
        <v>575</v>
      </c>
      <c r="E6014" s="733">
        <v>14</v>
      </c>
      <c r="F6014" s="338"/>
      <c r="G6014" s="854">
        <f>E6014*F6014</f>
        <v>0</v>
      </c>
    </row>
    <row r="6015" spans="1:7" outlineLevel="2">
      <c r="A6015" s="461"/>
      <c r="B6015" s="842"/>
      <c r="C6015" s="855"/>
      <c r="D6015" s="853"/>
      <c r="E6015" s="733"/>
      <c r="F6015" s="339"/>
      <c r="G6015" s="854"/>
    </row>
    <row r="6016" spans="1:7" ht="63.75" outlineLevel="2">
      <c r="A6016" s="461"/>
      <c r="B6016" s="735">
        <v>16</v>
      </c>
      <c r="C6016" s="852" t="s">
        <v>3250</v>
      </c>
      <c r="D6016" s="853"/>
      <c r="E6016" s="733"/>
      <c r="F6016" s="419"/>
      <c r="G6016" s="419"/>
    </row>
    <row r="6017" spans="1:7" outlineLevel="2">
      <c r="A6017" s="461"/>
      <c r="B6017" s="842" t="s">
        <v>89</v>
      </c>
      <c r="C6017" s="852" t="s">
        <v>3251</v>
      </c>
      <c r="D6017" s="853" t="s">
        <v>575</v>
      </c>
      <c r="E6017" s="733">
        <v>3</v>
      </c>
      <c r="F6017" s="338"/>
      <c r="G6017" s="854">
        <f>E6017*F6017</f>
        <v>0</v>
      </c>
    </row>
    <row r="6018" spans="1:7" outlineLevel="2">
      <c r="A6018" s="461"/>
      <c r="B6018" s="842"/>
      <c r="C6018" s="862"/>
      <c r="D6018" s="461"/>
      <c r="E6018" s="733"/>
      <c r="F6018" s="461"/>
      <c r="G6018" s="461"/>
    </row>
    <row r="6019" spans="1:7" ht="25.5" outlineLevel="2">
      <c r="A6019" s="461"/>
      <c r="B6019" s="842">
        <v>17</v>
      </c>
      <c r="C6019" s="861" t="s">
        <v>3252</v>
      </c>
      <c r="D6019" s="853"/>
      <c r="E6019" s="733"/>
      <c r="F6019" s="419"/>
      <c r="G6019" s="419"/>
    </row>
    <row r="6020" spans="1:7" ht="38.25" outlineLevel="2">
      <c r="A6020" s="461"/>
      <c r="B6020" s="842" t="s">
        <v>89</v>
      </c>
      <c r="C6020" s="861" t="s">
        <v>3253</v>
      </c>
      <c r="D6020" s="853"/>
      <c r="E6020" s="733"/>
      <c r="F6020" s="419"/>
      <c r="G6020" s="419"/>
    </row>
    <row r="6021" spans="1:7" outlineLevel="2">
      <c r="A6021" s="461"/>
      <c r="B6021" s="842" t="s">
        <v>89</v>
      </c>
      <c r="C6021" s="852" t="s">
        <v>3254</v>
      </c>
      <c r="D6021" s="853" t="s">
        <v>575</v>
      </c>
      <c r="E6021" s="733">
        <v>5</v>
      </c>
      <c r="F6021" s="338"/>
      <c r="G6021" s="854">
        <f>E6021*F6021</f>
        <v>0</v>
      </c>
    </row>
    <row r="6022" spans="1:7" outlineLevel="2">
      <c r="A6022" s="461"/>
      <c r="B6022" s="842"/>
      <c r="C6022" s="852"/>
      <c r="D6022" s="461"/>
      <c r="E6022" s="733"/>
      <c r="F6022" s="339"/>
      <c r="G6022" s="461"/>
    </row>
    <row r="6023" spans="1:7" ht="140.25" outlineLevel="2">
      <c r="A6023" s="461"/>
      <c r="B6023" s="842">
        <v>18</v>
      </c>
      <c r="C6023" s="789" t="s">
        <v>3255</v>
      </c>
      <c r="D6023" s="853"/>
      <c r="E6023" s="733"/>
      <c r="F6023" s="865"/>
      <c r="G6023" s="865"/>
    </row>
    <row r="6024" spans="1:7" outlineLevel="2">
      <c r="A6024" s="461"/>
      <c r="B6024" s="842"/>
      <c r="C6024" s="789" t="s">
        <v>3256</v>
      </c>
      <c r="D6024" s="853"/>
      <c r="E6024" s="733"/>
      <c r="F6024" s="865"/>
      <c r="G6024" s="865"/>
    </row>
    <row r="6025" spans="1:7" outlineLevel="2">
      <c r="A6025" s="461"/>
      <c r="B6025" s="842"/>
      <c r="C6025" s="852" t="s">
        <v>3257</v>
      </c>
      <c r="D6025" s="853" t="s">
        <v>582</v>
      </c>
      <c r="E6025" s="733">
        <v>67</v>
      </c>
      <c r="F6025" s="338"/>
      <c r="G6025" s="854">
        <f t="shared" ref="G6025:G6030" si="12">E6025*F6025</f>
        <v>0</v>
      </c>
    </row>
    <row r="6026" spans="1:7" outlineLevel="2">
      <c r="A6026" s="461"/>
      <c r="B6026" s="842" t="s">
        <v>89</v>
      </c>
      <c r="C6026" s="852" t="s">
        <v>3258</v>
      </c>
      <c r="D6026" s="853" t="s">
        <v>582</v>
      </c>
      <c r="E6026" s="733">
        <v>72</v>
      </c>
      <c r="F6026" s="338"/>
      <c r="G6026" s="854">
        <f t="shared" si="12"/>
        <v>0</v>
      </c>
    </row>
    <row r="6027" spans="1:7" outlineLevel="2">
      <c r="A6027" s="461"/>
      <c r="B6027" s="842" t="s">
        <v>89</v>
      </c>
      <c r="C6027" s="852" t="s">
        <v>3259</v>
      </c>
      <c r="D6027" s="853" t="s">
        <v>582</v>
      </c>
      <c r="E6027" s="733">
        <v>218</v>
      </c>
      <c r="F6027" s="338"/>
      <c r="G6027" s="854">
        <f t="shared" si="12"/>
        <v>0</v>
      </c>
    </row>
    <row r="6028" spans="1:7" outlineLevel="2">
      <c r="A6028" s="461"/>
      <c r="B6028" s="842" t="s">
        <v>89</v>
      </c>
      <c r="C6028" s="852" t="s">
        <v>3260</v>
      </c>
      <c r="D6028" s="853" t="s">
        <v>582</v>
      </c>
      <c r="E6028" s="733">
        <v>115</v>
      </c>
      <c r="F6028" s="338"/>
      <c r="G6028" s="854">
        <f t="shared" si="12"/>
        <v>0</v>
      </c>
    </row>
    <row r="6029" spans="1:7" outlineLevel="2">
      <c r="A6029" s="461"/>
      <c r="B6029" s="842" t="s">
        <v>89</v>
      </c>
      <c r="C6029" s="852" t="s">
        <v>3261</v>
      </c>
      <c r="D6029" s="853" t="s">
        <v>582</v>
      </c>
      <c r="E6029" s="733">
        <v>66</v>
      </c>
      <c r="F6029" s="338"/>
      <c r="G6029" s="854">
        <f t="shared" si="12"/>
        <v>0</v>
      </c>
    </row>
    <row r="6030" spans="1:7" outlineLevel="2">
      <c r="A6030" s="461"/>
      <c r="B6030" s="842" t="s">
        <v>89</v>
      </c>
      <c r="C6030" s="852" t="s">
        <v>3262</v>
      </c>
      <c r="D6030" s="853" t="s">
        <v>582</v>
      </c>
      <c r="E6030" s="733">
        <v>76</v>
      </c>
      <c r="F6030" s="338"/>
      <c r="G6030" s="854">
        <f t="shared" si="12"/>
        <v>0</v>
      </c>
    </row>
    <row r="6031" spans="1:7" outlineLevel="2">
      <c r="A6031" s="461"/>
      <c r="B6031" s="842"/>
      <c r="C6031" s="852"/>
      <c r="D6031" s="853"/>
      <c r="E6031" s="733"/>
      <c r="F6031" s="339"/>
      <c r="G6031" s="854"/>
    </row>
    <row r="6032" spans="1:7" ht="178.5" outlineLevel="2">
      <c r="A6032" s="461"/>
      <c r="B6032" s="842">
        <v>18</v>
      </c>
      <c r="C6032" s="782" t="s">
        <v>3263</v>
      </c>
      <c r="D6032" s="853"/>
      <c r="E6032" s="733"/>
      <c r="F6032" s="339"/>
      <c r="G6032" s="854"/>
    </row>
    <row r="6033" spans="1:7" outlineLevel="2">
      <c r="A6033" s="461"/>
      <c r="B6033" s="842"/>
      <c r="C6033" s="852" t="s">
        <v>3264</v>
      </c>
      <c r="D6033" s="853"/>
      <c r="E6033" s="733"/>
      <c r="F6033" s="339"/>
      <c r="G6033" s="854"/>
    </row>
    <row r="6034" spans="1:7" outlineLevel="2">
      <c r="A6034" s="461"/>
      <c r="B6034" s="842"/>
      <c r="C6034" s="782" t="s">
        <v>3265</v>
      </c>
      <c r="D6034" s="853" t="s">
        <v>582</v>
      </c>
      <c r="E6034" s="733">
        <v>67</v>
      </c>
      <c r="F6034" s="338"/>
      <c r="G6034" s="854">
        <f t="shared" ref="G6034:G6039" si="13">E6034*F6034</f>
        <v>0</v>
      </c>
    </row>
    <row r="6035" spans="1:7" outlineLevel="2">
      <c r="A6035" s="461"/>
      <c r="B6035" s="842"/>
      <c r="C6035" s="782" t="s">
        <v>3266</v>
      </c>
      <c r="D6035" s="853" t="s">
        <v>582</v>
      </c>
      <c r="E6035" s="733">
        <v>72</v>
      </c>
      <c r="F6035" s="338"/>
      <c r="G6035" s="854">
        <f t="shared" si="13"/>
        <v>0</v>
      </c>
    </row>
    <row r="6036" spans="1:7" outlineLevel="2">
      <c r="A6036" s="461"/>
      <c r="B6036" s="842"/>
      <c r="C6036" s="782" t="s">
        <v>3267</v>
      </c>
      <c r="D6036" s="853" t="s">
        <v>582</v>
      </c>
      <c r="E6036" s="733">
        <v>218</v>
      </c>
      <c r="F6036" s="338"/>
      <c r="G6036" s="854">
        <f t="shared" si="13"/>
        <v>0</v>
      </c>
    </row>
    <row r="6037" spans="1:7" outlineLevel="2">
      <c r="A6037" s="461"/>
      <c r="B6037" s="842"/>
      <c r="C6037" s="782" t="s">
        <v>3268</v>
      </c>
      <c r="D6037" s="853" t="s">
        <v>582</v>
      </c>
      <c r="E6037" s="733">
        <v>115</v>
      </c>
      <c r="F6037" s="338"/>
      <c r="G6037" s="854">
        <f t="shared" si="13"/>
        <v>0</v>
      </c>
    </row>
    <row r="6038" spans="1:7" outlineLevel="2">
      <c r="A6038" s="461"/>
      <c r="B6038" s="842"/>
      <c r="C6038" s="782" t="s">
        <v>3269</v>
      </c>
      <c r="D6038" s="853" t="s">
        <v>582</v>
      </c>
      <c r="E6038" s="733">
        <v>66</v>
      </c>
      <c r="F6038" s="338"/>
      <c r="G6038" s="854">
        <f t="shared" si="13"/>
        <v>0</v>
      </c>
    </row>
    <row r="6039" spans="1:7" outlineLevel="2">
      <c r="A6039" s="461"/>
      <c r="B6039" s="842"/>
      <c r="C6039" s="782" t="s">
        <v>3270</v>
      </c>
      <c r="D6039" s="853" t="s">
        <v>582</v>
      </c>
      <c r="E6039" s="733">
        <v>76</v>
      </c>
      <c r="F6039" s="338"/>
      <c r="G6039" s="854">
        <f t="shared" si="13"/>
        <v>0</v>
      </c>
    </row>
    <row r="6040" spans="1:7" outlineLevel="2">
      <c r="A6040" s="461"/>
      <c r="B6040" s="842"/>
      <c r="C6040" s="852"/>
      <c r="D6040" s="853"/>
      <c r="E6040" s="733"/>
      <c r="F6040" s="339"/>
      <c r="G6040" s="854"/>
    </row>
    <row r="6041" spans="1:7" ht="89.25" outlineLevel="2">
      <c r="A6041" s="461"/>
      <c r="B6041" s="842">
        <v>19</v>
      </c>
      <c r="C6041" s="405" t="s">
        <v>3271</v>
      </c>
      <c r="D6041" s="853"/>
      <c r="E6041" s="733"/>
      <c r="F6041" s="419"/>
      <c r="G6041" s="419"/>
    </row>
    <row r="6042" spans="1:7" outlineLevel="2">
      <c r="A6042" s="461"/>
      <c r="B6042" s="842"/>
      <c r="C6042" s="852" t="s">
        <v>3272</v>
      </c>
      <c r="D6042" s="853"/>
      <c r="E6042" s="733"/>
      <c r="F6042" s="419"/>
      <c r="G6042" s="419"/>
    </row>
    <row r="6043" spans="1:7" outlineLevel="2">
      <c r="A6043" s="461"/>
      <c r="B6043" s="842"/>
      <c r="C6043" s="852" t="s">
        <v>3273</v>
      </c>
      <c r="D6043" s="853" t="s">
        <v>582</v>
      </c>
      <c r="E6043" s="733">
        <v>224</v>
      </c>
      <c r="F6043" s="338"/>
      <c r="G6043" s="854">
        <f>E6043*F6043</f>
        <v>0</v>
      </c>
    </row>
    <row r="6044" spans="1:7" outlineLevel="2">
      <c r="A6044" s="461"/>
      <c r="B6044" s="842" t="s">
        <v>89</v>
      </c>
      <c r="C6044" s="852" t="s">
        <v>3274</v>
      </c>
      <c r="D6044" s="853" t="s">
        <v>582</v>
      </c>
      <c r="E6044" s="733">
        <v>78</v>
      </c>
      <c r="F6044" s="338"/>
      <c r="G6044" s="854">
        <f>E6044*F6044</f>
        <v>0</v>
      </c>
    </row>
    <row r="6045" spans="1:7" outlineLevel="2">
      <c r="A6045" s="461"/>
      <c r="B6045" s="842" t="s">
        <v>89</v>
      </c>
      <c r="C6045" s="852" t="s">
        <v>3275</v>
      </c>
      <c r="D6045" s="853" t="s">
        <v>582</v>
      </c>
      <c r="E6045" s="733">
        <v>76</v>
      </c>
      <c r="F6045" s="338"/>
      <c r="G6045" s="854">
        <f>E6045*F6045</f>
        <v>0</v>
      </c>
    </row>
    <row r="6046" spans="1:7" outlineLevel="2">
      <c r="A6046" s="461"/>
      <c r="B6046" s="842"/>
      <c r="C6046" s="852"/>
      <c r="D6046" s="853"/>
      <c r="E6046" s="733"/>
      <c r="F6046" s="419"/>
      <c r="G6046" s="419"/>
    </row>
    <row r="6047" spans="1:7" ht="89.25" outlineLevel="2">
      <c r="A6047" s="461"/>
      <c r="B6047" s="842">
        <v>20</v>
      </c>
      <c r="C6047" s="405" t="s">
        <v>3276</v>
      </c>
      <c r="D6047" s="853"/>
      <c r="E6047" s="733"/>
      <c r="F6047" s="419"/>
      <c r="G6047" s="419"/>
    </row>
    <row r="6048" spans="1:7" outlineLevel="2">
      <c r="A6048" s="461"/>
      <c r="B6048" s="842"/>
      <c r="C6048" s="852" t="s">
        <v>3272</v>
      </c>
      <c r="D6048" s="853"/>
      <c r="E6048" s="733"/>
      <c r="F6048" s="419"/>
      <c r="G6048" s="419"/>
    </row>
    <row r="6049" spans="1:7" outlineLevel="2">
      <c r="A6049" s="461"/>
      <c r="B6049" s="842"/>
      <c r="C6049" s="852" t="s">
        <v>3273</v>
      </c>
      <c r="D6049" s="853" t="s">
        <v>582</v>
      </c>
      <c r="E6049" s="733">
        <v>268</v>
      </c>
      <c r="F6049" s="338"/>
      <c r="G6049" s="854">
        <f>E6049*F6049</f>
        <v>0</v>
      </c>
    </row>
    <row r="6050" spans="1:7" outlineLevel="2">
      <c r="A6050" s="461"/>
      <c r="B6050" s="842" t="s">
        <v>89</v>
      </c>
      <c r="C6050" s="852" t="s">
        <v>3274</v>
      </c>
      <c r="D6050" s="853" t="s">
        <v>582</v>
      </c>
      <c r="E6050" s="733">
        <v>92</v>
      </c>
      <c r="F6050" s="338"/>
      <c r="G6050" s="854">
        <f>E6050*F6050</f>
        <v>0</v>
      </c>
    </row>
    <row r="6051" spans="1:7" outlineLevel="2">
      <c r="A6051" s="461"/>
      <c r="B6051" s="842" t="s">
        <v>89</v>
      </c>
      <c r="C6051" s="852" t="s">
        <v>3275</v>
      </c>
      <c r="D6051" s="853" t="s">
        <v>582</v>
      </c>
      <c r="E6051" s="733">
        <v>128</v>
      </c>
      <c r="F6051" s="338"/>
      <c r="G6051" s="854">
        <f>E6051*F6051</f>
        <v>0</v>
      </c>
    </row>
    <row r="6052" spans="1:7" outlineLevel="2">
      <c r="A6052" s="461"/>
      <c r="B6052" s="842"/>
      <c r="C6052" s="852"/>
      <c r="D6052" s="853"/>
      <c r="E6052" s="733"/>
      <c r="F6052" s="339"/>
      <c r="G6052" s="854"/>
    </row>
    <row r="6053" spans="1:7" ht="89.25" outlineLevel="2">
      <c r="A6053" s="461"/>
      <c r="B6053" s="842">
        <v>21</v>
      </c>
      <c r="C6053" s="852" t="s">
        <v>3277</v>
      </c>
      <c r="D6053" s="461"/>
      <c r="E6053" s="733"/>
      <c r="F6053" s="461"/>
      <c r="G6053" s="461"/>
    </row>
    <row r="6054" spans="1:7" outlineLevel="2">
      <c r="A6054" s="461"/>
      <c r="B6054" s="842"/>
      <c r="C6054" s="852" t="s">
        <v>3278</v>
      </c>
      <c r="D6054" s="853" t="s">
        <v>575</v>
      </c>
      <c r="E6054" s="733">
        <v>9</v>
      </c>
      <c r="F6054" s="338"/>
      <c r="G6054" s="854">
        <f>E6054*F6054</f>
        <v>0</v>
      </c>
    </row>
    <row r="6055" spans="1:7" outlineLevel="2">
      <c r="A6055" s="461"/>
      <c r="B6055" s="842"/>
      <c r="C6055" s="852" t="s">
        <v>3279</v>
      </c>
      <c r="D6055" s="853" t="s">
        <v>575</v>
      </c>
      <c r="E6055" s="733">
        <v>2</v>
      </c>
      <c r="F6055" s="338"/>
      <c r="G6055" s="854">
        <f>E6055*F6055</f>
        <v>0</v>
      </c>
    </row>
    <row r="6056" spans="1:7" outlineLevel="2">
      <c r="A6056" s="461"/>
      <c r="B6056" s="842"/>
      <c r="C6056" s="852"/>
      <c r="D6056" s="853"/>
      <c r="E6056" s="733"/>
      <c r="F6056" s="339"/>
      <c r="G6056" s="854"/>
    </row>
    <row r="6057" spans="1:7" ht="89.25" outlineLevel="2">
      <c r="A6057" s="461"/>
      <c r="B6057" s="842">
        <v>22</v>
      </c>
      <c r="C6057" s="852" t="s">
        <v>3280</v>
      </c>
      <c r="D6057" s="461"/>
      <c r="E6057" s="733"/>
      <c r="F6057" s="461"/>
      <c r="G6057" s="461"/>
    </row>
    <row r="6058" spans="1:7" ht="39" outlineLevel="2">
      <c r="A6058" s="461"/>
      <c r="B6058" s="842"/>
      <c r="C6058" s="738" t="s">
        <v>3281</v>
      </c>
      <c r="D6058" s="853"/>
      <c r="E6058" s="733"/>
      <c r="F6058" s="339"/>
      <c r="G6058" s="854"/>
    </row>
    <row r="6059" spans="1:7" outlineLevel="2">
      <c r="A6059" s="461"/>
      <c r="B6059" s="842"/>
      <c r="C6059" s="738"/>
      <c r="D6059" s="853" t="s">
        <v>575</v>
      </c>
      <c r="E6059" s="733">
        <v>1</v>
      </c>
      <c r="F6059" s="338"/>
      <c r="G6059" s="854">
        <f>E6059*F6059</f>
        <v>0</v>
      </c>
    </row>
    <row r="6060" spans="1:7" outlineLevel="2">
      <c r="A6060" s="461"/>
      <c r="B6060" s="842"/>
      <c r="C6060" s="852"/>
      <c r="D6060" s="853"/>
      <c r="E6060" s="733"/>
      <c r="F6060" s="339"/>
      <c r="G6060" s="854"/>
    </row>
    <row r="6061" spans="1:7" ht="63.75" outlineLevel="2">
      <c r="A6061" s="461"/>
      <c r="B6061" s="842">
        <v>23</v>
      </c>
      <c r="C6061" s="813" t="s">
        <v>3282</v>
      </c>
      <c r="D6061" s="853"/>
      <c r="E6061" s="733"/>
      <c r="F6061" s="339"/>
      <c r="G6061" s="854"/>
    </row>
    <row r="6062" spans="1:7" outlineLevel="2">
      <c r="A6062" s="461"/>
      <c r="B6062" s="842" t="s">
        <v>89</v>
      </c>
      <c r="C6062" s="852" t="s">
        <v>3283</v>
      </c>
      <c r="D6062" s="853" t="s">
        <v>575</v>
      </c>
      <c r="E6062" s="733">
        <v>11</v>
      </c>
      <c r="F6062" s="122"/>
      <c r="G6062" s="854">
        <f t="shared" ref="G6062:G6067" si="14">E6062*F6062</f>
        <v>0</v>
      </c>
    </row>
    <row r="6063" spans="1:7" outlineLevel="2">
      <c r="A6063" s="461"/>
      <c r="B6063" s="842" t="s">
        <v>89</v>
      </c>
      <c r="C6063" s="852" t="s">
        <v>3284</v>
      </c>
      <c r="D6063" s="853" t="s">
        <v>575</v>
      </c>
      <c r="E6063" s="733">
        <v>22</v>
      </c>
      <c r="F6063" s="122"/>
      <c r="G6063" s="854">
        <f t="shared" si="14"/>
        <v>0</v>
      </c>
    </row>
    <row r="6064" spans="1:7" outlineLevel="2">
      <c r="A6064" s="461"/>
      <c r="B6064" s="842" t="s">
        <v>89</v>
      </c>
      <c r="C6064" s="852" t="s">
        <v>3285</v>
      </c>
      <c r="D6064" s="853" t="s">
        <v>575</v>
      </c>
      <c r="E6064" s="733">
        <v>12</v>
      </c>
      <c r="F6064" s="122"/>
      <c r="G6064" s="854">
        <f t="shared" si="14"/>
        <v>0</v>
      </c>
    </row>
    <row r="6065" spans="1:7" outlineLevel="2">
      <c r="A6065" s="461"/>
      <c r="B6065" s="842" t="s">
        <v>89</v>
      </c>
      <c r="C6065" s="852" t="s">
        <v>3286</v>
      </c>
      <c r="D6065" s="853" t="s">
        <v>575</v>
      </c>
      <c r="E6065" s="733">
        <v>6</v>
      </c>
      <c r="F6065" s="122"/>
      <c r="G6065" s="854">
        <f t="shared" si="14"/>
        <v>0</v>
      </c>
    </row>
    <row r="6066" spans="1:7" outlineLevel="2">
      <c r="A6066" s="461"/>
      <c r="B6066" s="842" t="s">
        <v>89</v>
      </c>
      <c r="C6066" s="852" t="s">
        <v>3287</v>
      </c>
      <c r="D6066" s="853" t="s">
        <v>575</v>
      </c>
      <c r="E6066" s="733">
        <v>4</v>
      </c>
      <c r="F6066" s="122"/>
      <c r="G6066" s="854">
        <f t="shared" si="14"/>
        <v>0</v>
      </c>
    </row>
    <row r="6067" spans="1:7" outlineLevel="2">
      <c r="A6067" s="461"/>
      <c r="B6067" s="842" t="s">
        <v>89</v>
      </c>
      <c r="C6067" s="852" t="s">
        <v>3288</v>
      </c>
      <c r="D6067" s="853" t="s">
        <v>575</v>
      </c>
      <c r="E6067" s="733">
        <v>2</v>
      </c>
      <c r="F6067" s="122"/>
      <c r="G6067" s="854">
        <f t="shared" si="14"/>
        <v>0</v>
      </c>
    </row>
    <row r="6068" spans="1:7" outlineLevel="2">
      <c r="A6068" s="461"/>
      <c r="B6068" s="842"/>
      <c r="C6068" s="852"/>
      <c r="D6068" s="853"/>
      <c r="E6068" s="733"/>
      <c r="F6068" s="339"/>
      <c r="G6068" s="854"/>
    </row>
    <row r="6069" spans="1:7" ht="63.75" outlineLevel="2">
      <c r="A6069" s="461"/>
      <c r="B6069" s="842">
        <v>24</v>
      </c>
      <c r="C6069" s="852" t="s">
        <v>3289</v>
      </c>
      <c r="D6069" s="853"/>
      <c r="E6069" s="733"/>
      <c r="F6069" s="339"/>
      <c r="G6069" s="854"/>
    </row>
    <row r="6070" spans="1:7" outlineLevel="2">
      <c r="A6070" s="461"/>
      <c r="B6070" s="842"/>
      <c r="C6070" s="852" t="s">
        <v>3285</v>
      </c>
      <c r="D6070" s="853" t="s">
        <v>575</v>
      </c>
      <c r="E6070" s="733">
        <v>1</v>
      </c>
      <c r="F6070" s="122"/>
      <c r="G6070" s="854">
        <f>E6070*F6070</f>
        <v>0</v>
      </c>
    </row>
    <row r="6071" spans="1:7" outlineLevel="2">
      <c r="A6071" s="461"/>
      <c r="B6071" s="842" t="s">
        <v>89</v>
      </c>
      <c r="C6071" s="852" t="s">
        <v>3286</v>
      </c>
      <c r="D6071" s="853" t="s">
        <v>575</v>
      </c>
      <c r="E6071" s="733">
        <v>2</v>
      </c>
      <c r="F6071" s="122"/>
      <c r="G6071" s="854">
        <f>E6071*F6071</f>
        <v>0</v>
      </c>
    </row>
    <row r="6072" spans="1:7" outlineLevel="2">
      <c r="A6072" s="461"/>
      <c r="B6072" s="842" t="s">
        <v>89</v>
      </c>
      <c r="C6072" s="852" t="s">
        <v>3287</v>
      </c>
      <c r="D6072" s="853" t="s">
        <v>575</v>
      </c>
      <c r="E6072" s="733">
        <v>1</v>
      </c>
      <c r="F6072" s="122"/>
      <c r="G6072" s="854">
        <f>E6072*F6072</f>
        <v>0</v>
      </c>
    </row>
    <row r="6073" spans="1:7" outlineLevel="2">
      <c r="A6073" s="461"/>
      <c r="B6073" s="842"/>
      <c r="C6073" s="852"/>
      <c r="D6073" s="853"/>
      <c r="E6073" s="733"/>
      <c r="F6073" s="339"/>
      <c r="G6073" s="854"/>
    </row>
    <row r="6074" spans="1:7" ht="51" outlineLevel="2">
      <c r="A6074" s="461"/>
      <c r="B6074" s="866">
        <v>25</v>
      </c>
      <c r="C6074" s="867" t="s">
        <v>3290</v>
      </c>
      <c r="D6074" s="852"/>
      <c r="E6074" s="733"/>
      <c r="F6074" s="424"/>
      <c r="G6074" s="339"/>
    </row>
    <row r="6075" spans="1:7" outlineLevel="2">
      <c r="A6075" s="461"/>
      <c r="B6075" s="842"/>
      <c r="C6075" s="852" t="s">
        <v>3286</v>
      </c>
      <c r="D6075" s="853" t="s">
        <v>575</v>
      </c>
      <c r="E6075" s="733">
        <v>1</v>
      </c>
      <c r="F6075" s="122"/>
      <c r="G6075" s="854">
        <f>E6075*F6075</f>
        <v>0</v>
      </c>
    </row>
    <row r="6076" spans="1:7" outlineLevel="2">
      <c r="A6076" s="461"/>
      <c r="B6076" s="842"/>
      <c r="C6076" s="852"/>
      <c r="D6076" s="853"/>
      <c r="E6076" s="733"/>
      <c r="F6076" s="339"/>
      <c r="G6076" s="854"/>
    </row>
    <row r="6077" spans="1:7" ht="165.75" outlineLevel="2">
      <c r="A6077" s="461"/>
      <c r="B6077" s="735">
        <v>26</v>
      </c>
      <c r="C6077" s="868" t="s">
        <v>3291</v>
      </c>
      <c r="D6077" s="739"/>
      <c r="E6077" s="733"/>
      <c r="F6077" s="734"/>
      <c r="G6077" s="734"/>
    </row>
    <row r="6078" spans="1:7" ht="26.25" outlineLevel="2">
      <c r="A6078" s="461"/>
      <c r="B6078" s="735"/>
      <c r="C6078" s="738" t="s">
        <v>3292</v>
      </c>
      <c r="D6078" s="739"/>
      <c r="E6078" s="733"/>
      <c r="F6078" s="339"/>
      <c r="G6078" s="734"/>
    </row>
    <row r="6079" spans="1:7" outlineLevel="2">
      <c r="A6079" s="461"/>
      <c r="B6079" s="784"/>
      <c r="C6079" s="869"/>
      <c r="D6079" s="739" t="s">
        <v>132</v>
      </c>
      <c r="E6079" s="733">
        <v>1</v>
      </c>
      <c r="F6079" s="338"/>
      <c r="G6079" s="734">
        <f>E6079*F6079</f>
        <v>0</v>
      </c>
    </row>
    <row r="6080" spans="1:7" outlineLevel="2">
      <c r="A6080" s="461"/>
      <c r="B6080" s="784"/>
      <c r="C6080" s="869"/>
      <c r="D6080" s="739"/>
      <c r="E6080" s="733"/>
      <c r="F6080" s="339"/>
      <c r="G6080" s="734"/>
    </row>
    <row r="6081" spans="1:7" ht="63.75" outlineLevel="2">
      <c r="A6081" s="461"/>
      <c r="B6081" s="842">
        <v>27</v>
      </c>
      <c r="C6081" s="792" t="s">
        <v>3293</v>
      </c>
      <c r="D6081" s="853"/>
      <c r="E6081" s="733"/>
      <c r="F6081" s="339"/>
      <c r="G6081" s="854"/>
    </row>
    <row r="6082" spans="1:7" outlineLevel="2">
      <c r="A6082" s="461"/>
      <c r="B6082" s="842"/>
      <c r="C6082" s="792" t="s">
        <v>3294</v>
      </c>
      <c r="D6082" s="853" t="s">
        <v>582</v>
      </c>
      <c r="E6082" s="733">
        <v>132</v>
      </c>
      <c r="F6082" s="338"/>
      <c r="G6082" s="854">
        <f>E6082*F6082</f>
        <v>0</v>
      </c>
    </row>
    <row r="6083" spans="1:7" outlineLevel="2">
      <c r="A6083" s="461"/>
      <c r="B6083" s="842" t="s">
        <v>89</v>
      </c>
      <c r="C6083" s="792" t="s">
        <v>3295</v>
      </c>
      <c r="D6083" s="853" t="s">
        <v>582</v>
      </c>
      <c r="E6083" s="733">
        <v>104</v>
      </c>
      <c r="F6083" s="338"/>
      <c r="G6083" s="854">
        <f>E6083*F6083</f>
        <v>0</v>
      </c>
    </row>
    <row r="6084" spans="1:7" outlineLevel="2">
      <c r="A6084" s="461"/>
      <c r="B6084" s="842"/>
      <c r="C6084" s="792" t="s">
        <v>3296</v>
      </c>
      <c r="D6084" s="853" t="s">
        <v>582</v>
      </c>
      <c r="E6084" s="733">
        <v>66</v>
      </c>
      <c r="F6084" s="338"/>
      <c r="G6084" s="854">
        <f>E6084*F6084</f>
        <v>0</v>
      </c>
    </row>
    <row r="6085" spans="1:7" outlineLevel="2">
      <c r="A6085" s="461"/>
      <c r="B6085" s="842" t="s">
        <v>89</v>
      </c>
      <c r="C6085" s="792" t="s">
        <v>3297</v>
      </c>
      <c r="D6085" s="853" t="s">
        <v>582</v>
      </c>
      <c r="E6085" s="733">
        <v>197</v>
      </c>
      <c r="F6085" s="338"/>
      <c r="G6085" s="854">
        <f>E6085*F6085</f>
        <v>0</v>
      </c>
    </row>
    <row r="6086" spans="1:7" outlineLevel="2">
      <c r="A6086" s="461"/>
      <c r="B6086" s="842"/>
      <c r="C6086" s="792"/>
      <c r="D6086" s="853"/>
      <c r="E6086" s="733"/>
      <c r="F6086" s="339"/>
      <c r="G6086" s="854"/>
    </row>
    <row r="6087" spans="1:7" ht="51" outlineLevel="2">
      <c r="A6087" s="461"/>
      <c r="B6087" s="842">
        <v>28</v>
      </c>
      <c r="C6087" s="792" t="s">
        <v>3298</v>
      </c>
      <c r="D6087" s="853"/>
      <c r="E6087" s="733"/>
      <c r="F6087" s="419"/>
      <c r="G6087" s="419"/>
    </row>
    <row r="6088" spans="1:7" outlineLevel="2">
      <c r="A6088" s="461"/>
      <c r="B6088" s="842"/>
      <c r="C6088" s="852" t="s">
        <v>3299</v>
      </c>
      <c r="D6088" s="853" t="s">
        <v>582</v>
      </c>
      <c r="E6088" s="733">
        <v>10</v>
      </c>
      <c r="F6088" s="338"/>
      <c r="G6088" s="854">
        <f>E6088*F6088</f>
        <v>0</v>
      </c>
    </row>
    <row r="6089" spans="1:7" outlineLevel="2">
      <c r="A6089" s="461"/>
      <c r="B6089" s="842" t="s">
        <v>89</v>
      </c>
      <c r="C6089" s="852"/>
      <c r="D6089" s="853"/>
      <c r="E6089" s="733"/>
      <c r="F6089" s="419"/>
      <c r="G6089" s="419"/>
    </row>
    <row r="6090" spans="1:7" ht="38.25" outlineLevel="2">
      <c r="A6090" s="461"/>
      <c r="B6090" s="842">
        <v>29</v>
      </c>
      <c r="C6090" s="855" t="s">
        <v>3300</v>
      </c>
      <c r="D6090" s="853"/>
      <c r="E6090" s="733"/>
      <c r="F6090" s="339"/>
      <c r="G6090" s="854"/>
    </row>
    <row r="6091" spans="1:7" outlineLevel="2">
      <c r="A6091" s="461"/>
      <c r="B6091" s="842" t="s">
        <v>89</v>
      </c>
      <c r="C6091" s="792" t="s">
        <v>3297</v>
      </c>
      <c r="D6091" s="853" t="s">
        <v>575</v>
      </c>
      <c r="E6091" s="733">
        <v>9</v>
      </c>
      <c r="F6091" s="338"/>
      <c r="G6091" s="854">
        <f>E6091*F6091</f>
        <v>0</v>
      </c>
    </row>
    <row r="6092" spans="1:7" outlineLevel="2">
      <c r="A6092" s="461"/>
      <c r="B6092" s="842" t="s">
        <v>89</v>
      </c>
      <c r="C6092" s="852"/>
      <c r="D6092" s="853"/>
      <c r="E6092" s="733"/>
      <c r="F6092" s="339"/>
      <c r="G6092" s="854"/>
    </row>
    <row r="6093" spans="1:7" ht="25.5" outlineLevel="2">
      <c r="A6093" s="461"/>
      <c r="B6093" s="842">
        <v>30</v>
      </c>
      <c r="C6093" s="852" t="s">
        <v>3301</v>
      </c>
      <c r="D6093" s="853" t="s">
        <v>575</v>
      </c>
      <c r="E6093" s="733">
        <v>14</v>
      </c>
      <c r="F6093" s="338"/>
      <c r="G6093" s="854">
        <f>E6093*F6093</f>
        <v>0</v>
      </c>
    </row>
    <row r="6094" spans="1:7" outlineLevel="2">
      <c r="A6094" s="461"/>
      <c r="B6094" s="842"/>
      <c r="C6094" s="862"/>
      <c r="D6094" s="461"/>
      <c r="E6094" s="733"/>
      <c r="F6094" s="461"/>
      <c r="G6094" s="461"/>
    </row>
    <row r="6095" spans="1:7" ht="25.5" outlineLevel="2">
      <c r="A6095" s="461"/>
      <c r="B6095" s="842">
        <v>31</v>
      </c>
      <c r="C6095" s="852" t="s">
        <v>3302</v>
      </c>
      <c r="D6095" s="853" t="s">
        <v>575</v>
      </c>
      <c r="E6095" s="733">
        <v>6</v>
      </c>
      <c r="F6095" s="338"/>
      <c r="G6095" s="854">
        <f>E6095*F6095</f>
        <v>0</v>
      </c>
    </row>
    <row r="6096" spans="1:7" outlineLevel="2">
      <c r="A6096" s="461"/>
      <c r="B6096" s="842"/>
      <c r="C6096" s="852"/>
      <c r="D6096" s="853"/>
      <c r="E6096" s="733"/>
      <c r="F6096" s="339"/>
      <c r="G6096" s="854"/>
    </row>
    <row r="6097" spans="1:7" ht="76.5" outlineLevel="2">
      <c r="A6097" s="461"/>
      <c r="B6097" s="842">
        <v>32</v>
      </c>
      <c r="C6097" s="852" t="s">
        <v>3303</v>
      </c>
      <c r="D6097" s="853"/>
      <c r="E6097" s="733"/>
      <c r="F6097" s="339"/>
      <c r="G6097" s="854"/>
    </row>
    <row r="6098" spans="1:7" outlineLevel="2">
      <c r="A6098" s="461"/>
      <c r="B6098" s="842"/>
      <c r="C6098" s="852"/>
      <c r="D6098" s="853" t="s">
        <v>575</v>
      </c>
      <c r="E6098" s="733">
        <v>5</v>
      </c>
      <c r="F6098" s="338"/>
      <c r="G6098" s="854">
        <f>E6098*F6098</f>
        <v>0</v>
      </c>
    </row>
    <row r="6099" spans="1:7" outlineLevel="2">
      <c r="A6099" s="461"/>
      <c r="B6099" s="842"/>
      <c r="C6099" s="852"/>
      <c r="D6099" s="853"/>
      <c r="E6099" s="733"/>
      <c r="F6099" s="339"/>
      <c r="G6099" s="854"/>
    </row>
    <row r="6100" spans="1:7" ht="76.5" outlineLevel="2">
      <c r="A6100" s="461"/>
      <c r="B6100" s="842">
        <v>33</v>
      </c>
      <c r="C6100" s="852" t="s">
        <v>3304</v>
      </c>
      <c r="D6100" s="853" t="s">
        <v>312</v>
      </c>
      <c r="E6100" s="733">
        <v>446</v>
      </c>
      <c r="F6100" s="338"/>
      <c r="G6100" s="854">
        <f>E6100*F6100</f>
        <v>0</v>
      </c>
    </row>
    <row r="6101" spans="1:7" outlineLevel="2">
      <c r="A6101" s="461"/>
      <c r="B6101" s="842"/>
      <c r="C6101" s="870"/>
      <c r="D6101" s="461"/>
      <c r="E6101" s="733"/>
      <c r="F6101" s="461"/>
      <c r="G6101" s="461"/>
    </row>
    <row r="6102" spans="1:7" ht="15.75" outlineLevel="2" thickBot="1">
      <c r="A6102" s="461"/>
      <c r="B6102" s="871"/>
      <c r="C6102" s="872"/>
      <c r="D6102" s="873"/>
      <c r="E6102" s="874"/>
      <c r="F6102" s="875"/>
      <c r="G6102" s="876"/>
    </row>
    <row r="6103" spans="1:7" ht="15.75" outlineLevel="2" thickBot="1">
      <c r="A6103" s="461"/>
      <c r="B6103" s="877"/>
      <c r="C6103" s="878" t="s">
        <v>3305</v>
      </c>
      <c r="D6103" s="879"/>
      <c r="E6103" s="880"/>
      <c r="F6103" s="879"/>
      <c r="G6103" s="881">
        <f>SUM(G5942:G6101)</f>
        <v>0</v>
      </c>
    </row>
    <row r="6104" spans="1:7" outlineLevel="2"/>
    <row r="6105" spans="1:7" outlineLevel="2"/>
    <row r="6106" spans="1:7" outlineLevel="2">
      <c r="A6106" s="721"/>
      <c r="B6106" s="722" t="s">
        <v>82</v>
      </c>
      <c r="C6106" s="723" t="s">
        <v>83</v>
      </c>
      <c r="D6106" s="724" t="s">
        <v>84</v>
      </c>
      <c r="E6106" s="725" t="s">
        <v>85</v>
      </c>
      <c r="F6106" s="726" t="s">
        <v>86</v>
      </c>
      <c r="G6106" s="726" t="s">
        <v>1163</v>
      </c>
    </row>
    <row r="6107" spans="1:7" outlineLevel="2">
      <c r="A6107" s="727"/>
      <c r="B6107" s="728"/>
      <c r="C6107" s="729"/>
      <c r="D6107" s="727"/>
      <c r="E6107" s="727"/>
      <c r="F6107" s="727"/>
      <c r="G6107" s="727"/>
    </row>
    <row r="6108" spans="1:7" outlineLevel="2">
      <c r="A6108" s="727"/>
      <c r="B6108" s="730" t="s">
        <v>39</v>
      </c>
      <c r="C6108" s="731" t="s">
        <v>2795</v>
      </c>
      <c r="D6108" s="739"/>
      <c r="E6108" s="733"/>
      <c r="F6108" s="734"/>
      <c r="G6108" s="734"/>
    </row>
    <row r="6109" spans="1:7" outlineLevel="2">
      <c r="A6109" s="727"/>
      <c r="B6109" s="735"/>
      <c r="C6109" s="736"/>
      <c r="D6109" s="739"/>
      <c r="E6109" s="733"/>
      <c r="F6109" s="734"/>
      <c r="G6109" s="734"/>
    </row>
    <row r="6110" spans="1:7" outlineLevel="2">
      <c r="A6110" s="727"/>
      <c r="B6110" s="735"/>
      <c r="C6110" s="882" t="s">
        <v>88</v>
      </c>
      <c r="D6110" s="739"/>
      <c r="E6110" s="733"/>
      <c r="F6110" s="734"/>
      <c r="G6110" s="734"/>
    </row>
    <row r="6111" spans="1:7" outlineLevel="2">
      <c r="A6111" s="727"/>
      <c r="B6111" s="735"/>
      <c r="C6111" s="736"/>
      <c r="D6111" s="739"/>
      <c r="E6111" s="733"/>
      <c r="F6111" s="734"/>
      <c r="G6111" s="734"/>
    </row>
    <row r="6112" spans="1:7" ht="45" outlineLevel="2">
      <c r="A6112" s="727"/>
      <c r="B6112" s="735"/>
      <c r="C6112" s="737" t="s">
        <v>3230</v>
      </c>
      <c r="D6112" s="732"/>
      <c r="E6112" s="733"/>
      <c r="F6112" s="734"/>
      <c r="G6112" s="734"/>
    </row>
    <row r="6113" spans="1:7" outlineLevel="2">
      <c r="A6113" s="727"/>
      <c r="B6113" s="735"/>
      <c r="C6113" s="736"/>
      <c r="D6113" s="732"/>
      <c r="E6113" s="733"/>
      <c r="F6113" s="734"/>
      <c r="G6113" s="734"/>
    </row>
    <row r="6114" spans="1:7" ht="39" outlineLevel="2">
      <c r="A6114" s="727"/>
      <c r="B6114" s="735"/>
      <c r="C6114" s="738" t="s">
        <v>2829</v>
      </c>
      <c r="D6114" s="739"/>
      <c r="E6114" s="733"/>
      <c r="F6114" s="734"/>
      <c r="G6114" s="734"/>
    </row>
    <row r="6115" spans="1:7" outlineLevel="2">
      <c r="A6115" s="727"/>
      <c r="B6115" s="735"/>
      <c r="C6115" s="738"/>
      <c r="D6115" s="739"/>
      <c r="E6115" s="733"/>
      <c r="F6115" s="734"/>
      <c r="G6115" s="734"/>
    </row>
    <row r="6116" spans="1:7" ht="64.5" outlineLevel="2">
      <c r="A6116" s="727"/>
      <c r="B6116" s="735"/>
      <c r="C6116" s="738" t="s">
        <v>2830</v>
      </c>
      <c r="D6116" s="739"/>
      <c r="E6116" s="733"/>
      <c r="F6116" s="734"/>
      <c r="G6116" s="734"/>
    </row>
    <row r="6117" spans="1:7" outlineLevel="2">
      <c r="A6117" s="727"/>
      <c r="B6117" s="735"/>
      <c r="C6117" s="738"/>
      <c r="D6117" s="739"/>
      <c r="E6117" s="733"/>
      <c r="F6117" s="734"/>
      <c r="G6117" s="734"/>
    </row>
    <row r="6118" spans="1:7" ht="89.25" outlineLevel="2">
      <c r="A6118" s="727"/>
      <c r="B6118" s="735"/>
      <c r="C6118" s="740" t="s">
        <v>2831</v>
      </c>
      <c r="D6118" s="739"/>
      <c r="E6118" s="733"/>
      <c r="F6118" s="734"/>
      <c r="G6118" s="734"/>
    </row>
    <row r="6119" spans="1:7" outlineLevel="2">
      <c r="A6119" s="727"/>
      <c r="B6119" s="735"/>
      <c r="C6119" s="738"/>
      <c r="D6119" s="739"/>
      <c r="E6119" s="733"/>
      <c r="F6119" s="734"/>
      <c r="G6119" s="734"/>
    </row>
    <row r="6120" spans="1:7" ht="51" outlineLevel="2">
      <c r="A6120" s="727"/>
      <c r="B6120" s="735"/>
      <c r="C6120" s="740" t="s">
        <v>2832</v>
      </c>
      <c r="D6120" s="739"/>
      <c r="E6120" s="733"/>
      <c r="F6120" s="734"/>
      <c r="G6120" s="734"/>
    </row>
    <row r="6121" spans="1:7" outlineLevel="2">
      <c r="A6121" s="727"/>
      <c r="B6121" s="735"/>
      <c r="C6121" s="740"/>
      <c r="D6121" s="739"/>
      <c r="E6121" s="733"/>
      <c r="F6121" s="734"/>
      <c r="G6121" s="734"/>
    </row>
    <row r="6122" spans="1:7" ht="89.25" outlineLevel="2">
      <c r="A6122" s="727"/>
      <c r="B6122" s="735"/>
      <c r="C6122" s="740" t="s">
        <v>2833</v>
      </c>
      <c r="D6122" s="739"/>
      <c r="E6122" s="733"/>
      <c r="F6122" s="734"/>
      <c r="G6122" s="734"/>
    </row>
    <row r="6123" spans="1:7" outlineLevel="2">
      <c r="A6123" s="727"/>
      <c r="B6123" s="842"/>
      <c r="C6123" s="850"/>
      <c r="D6123" s="417"/>
      <c r="E6123" s="847"/>
      <c r="F6123" s="851"/>
      <c r="G6123" s="419"/>
    </row>
    <row r="6124" spans="1:7" ht="63.75" outlineLevel="2">
      <c r="A6124" s="727"/>
      <c r="B6124" s="735"/>
      <c r="C6124" s="740" t="s">
        <v>2834</v>
      </c>
      <c r="D6124" s="739"/>
      <c r="E6124" s="733"/>
      <c r="F6124" s="734"/>
      <c r="G6124" s="734"/>
    </row>
    <row r="6125" spans="1:7" outlineLevel="2">
      <c r="A6125" s="727"/>
      <c r="B6125" s="735"/>
      <c r="C6125" s="740"/>
      <c r="D6125" s="739"/>
      <c r="E6125" s="733"/>
      <c r="F6125" s="734"/>
      <c r="G6125" s="734"/>
    </row>
    <row r="6126" spans="1:7" ht="64.5" outlineLevel="2">
      <c r="A6126" s="727"/>
      <c r="B6126" s="735"/>
      <c r="C6126" s="738" t="s">
        <v>3231</v>
      </c>
      <c r="D6126" s="739"/>
      <c r="E6126" s="733"/>
      <c r="F6126" s="734"/>
      <c r="G6126" s="734"/>
    </row>
    <row r="6127" spans="1:7" outlineLevel="2">
      <c r="A6127" s="727"/>
      <c r="B6127" s="735"/>
      <c r="C6127" s="736"/>
      <c r="D6127" s="739"/>
      <c r="E6127" s="733"/>
      <c r="F6127" s="734"/>
      <c r="G6127" s="734"/>
    </row>
    <row r="6128" spans="1:7" ht="76.5" outlineLevel="2">
      <c r="A6128" s="727"/>
      <c r="B6128" s="735"/>
      <c r="C6128" s="740" t="s">
        <v>3232</v>
      </c>
      <c r="D6128" s="739"/>
      <c r="E6128" s="733"/>
      <c r="F6128" s="734"/>
      <c r="G6128" s="734"/>
    </row>
    <row r="6129" spans="1:7" outlineLevel="2">
      <c r="A6129" s="779"/>
      <c r="B6129" s="735"/>
      <c r="C6129" s="736"/>
      <c r="D6129" s="739"/>
      <c r="E6129" s="733"/>
      <c r="F6129" s="734"/>
      <c r="G6129" s="734"/>
    </row>
    <row r="6130" spans="1:7" ht="64.5" outlineLevel="2">
      <c r="A6130" s="779"/>
      <c r="B6130" s="735"/>
      <c r="C6130" s="738" t="s">
        <v>3233</v>
      </c>
      <c r="D6130" s="739"/>
      <c r="E6130" s="733"/>
      <c r="F6130" s="734"/>
      <c r="G6130" s="734"/>
    </row>
    <row r="6131" spans="1:7" outlineLevel="2">
      <c r="A6131" s="779"/>
      <c r="B6131" s="735"/>
      <c r="C6131" s="738"/>
      <c r="D6131" s="739"/>
      <c r="E6131" s="733"/>
      <c r="F6131" s="734"/>
      <c r="G6131" s="734"/>
    </row>
    <row r="6132" spans="1:7" ht="64.5" outlineLevel="2">
      <c r="A6132" s="779"/>
      <c r="B6132" s="735"/>
      <c r="C6132" s="738" t="s">
        <v>3234</v>
      </c>
      <c r="D6132" s="739"/>
      <c r="E6132" s="733"/>
      <c r="F6132" s="734"/>
      <c r="G6132" s="734"/>
    </row>
    <row r="6133" spans="1:7" outlineLevel="2">
      <c r="A6133" s="779"/>
      <c r="B6133" s="735"/>
      <c r="C6133" s="736"/>
      <c r="D6133" s="739"/>
      <c r="E6133" s="733"/>
      <c r="F6133" s="734"/>
      <c r="G6133" s="734"/>
    </row>
    <row r="6134" spans="1:7" ht="26.25" outlineLevel="2">
      <c r="A6134" s="779"/>
      <c r="B6134" s="735"/>
      <c r="C6134" s="738" t="s">
        <v>2839</v>
      </c>
      <c r="D6134" s="739"/>
      <c r="E6134" s="733"/>
      <c r="F6134" s="734"/>
      <c r="G6134" s="734"/>
    </row>
    <row r="6135" spans="1:7" outlineLevel="2">
      <c r="A6135" s="779"/>
      <c r="B6135" s="735"/>
      <c r="C6135" s="736"/>
      <c r="D6135" s="739"/>
      <c r="E6135" s="733"/>
      <c r="F6135" s="734"/>
      <c r="G6135" s="734"/>
    </row>
    <row r="6136" spans="1:7" outlineLevel="2">
      <c r="A6136" s="779"/>
      <c r="B6136" s="735"/>
      <c r="C6136" s="738"/>
      <c r="D6136" s="739"/>
      <c r="E6136" s="733"/>
      <c r="F6136" s="339"/>
      <c r="G6136" s="734"/>
    </row>
    <row r="6137" spans="1:7" ht="76.5" outlineLevel="2">
      <c r="A6137" s="779"/>
      <c r="B6137" s="735">
        <v>1</v>
      </c>
      <c r="C6137" s="740" t="s">
        <v>3306</v>
      </c>
      <c r="D6137" s="739"/>
      <c r="E6137" s="733"/>
      <c r="F6137" s="727"/>
      <c r="G6137" s="734"/>
    </row>
    <row r="6138" spans="1:7" outlineLevel="2">
      <c r="A6138" s="779"/>
      <c r="B6138" s="735"/>
      <c r="C6138" s="738" t="s">
        <v>2942</v>
      </c>
      <c r="D6138" s="739" t="s">
        <v>582</v>
      </c>
      <c r="E6138" s="733">
        <v>8</v>
      </c>
      <c r="F6138" s="338"/>
      <c r="G6138" s="734">
        <f>E6138*F6138</f>
        <v>0</v>
      </c>
    </row>
    <row r="6139" spans="1:7" outlineLevel="2">
      <c r="A6139" s="779"/>
      <c r="B6139" s="735"/>
      <c r="C6139" s="738" t="s">
        <v>2943</v>
      </c>
      <c r="D6139" s="739" t="s">
        <v>582</v>
      </c>
      <c r="E6139" s="733">
        <v>64</v>
      </c>
      <c r="F6139" s="338"/>
      <c r="G6139" s="734">
        <f>E6139*F6139</f>
        <v>0</v>
      </c>
    </row>
    <row r="6140" spans="1:7" outlineLevel="2">
      <c r="A6140" s="779"/>
      <c r="B6140" s="735"/>
      <c r="C6140" s="738"/>
      <c r="D6140" s="739"/>
      <c r="E6140" s="733"/>
      <c r="F6140" s="339"/>
      <c r="G6140" s="734"/>
    </row>
    <row r="6141" spans="1:7" ht="39" outlineLevel="2">
      <c r="A6141" s="779"/>
      <c r="B6141" s="735">
        <v>2</v>
      </c>
      <c r="C6141" s="738" t="s">
        <v>3307</v>
      </c>
      <c r="D6141" s="739"/>
      <c r="E6141" s="733"/>
      <c r="F6141" s="727"/>
      <c r="G6141" s="734"/>
    </row>
    <row r="6142" spans="1:7" outlineLevel="2">
      <c r="A6142" s="779"/>
      <c r="B6142" s="735"/>
      <c r="C6142" s="738" t="s">
        <v>3308</v>
      </c>
      <c r="D6142" s="739" t="s">
        <v>331</v>
      </c>
      <c r="E6142" s="733">
        <v>2</v>
      </c>
      <c r="F6142" s="338"/>
      <c r="G6142" s="734">
        <f>E6142*F6142</f>
        <v>0</v>
      </c>
    </row>
    <row r="6143" spans="1:7" outlineLevel="2">
      <c r="A6143" s="779"/>
      <c r="B6143" s="735" t="s">
        <v>89</v>
      </c>
      <c r="C6143" s="738"/>
      <c r="D6143" s="739"/>
      <c r="E6143" s="787"/>
      <c r="F6143" s="339"/>
      <c r="G6143" s="734"/>
    </row>
    <row r="6144" spans="1:7" ht="51.75" outlineLevel="2">
      <c r="A6144" s="779"/>
      <c r="B6144" s="735">
        <v>3</v>
      </c>
      <c r="C6144" s="738" t="s">
        <v>3309</v>
      </c>
      <c r="D6144" s="739"/>
      <c r="E6144" s="787"/>
      <c r="F6144" s="339"/>
      <c r="G6144" s="734"/>
    </row>
    <row r="6145" spans="1:7" outlineLevel="2">
      <c r="A6145" s="779"/>
      <c r="B6145" s="735" t="s">
        <v>89</v>
      </c>
      <c r="C6145" s="738" t="s">
        <v>3310</v>
      </c>
      <c r="D6145" s="739" t="s">
        <v>331</v>
      </c>
      <c r="E6145" s="733">
        <v>2</v>
      </c>
      <c r="F6145" s="338"/>
      <c r="G6145" s="734">
        <f>E6145*F6145</f>
        <v>0</v>
      </c>
    </row>
    <row r="6146" spans="1:7" outlineLevel="2">
      <c r="A6146" s="779"/>
      <c r="B6146" s="735"/>
      <c r="C6146" s="740"/>
      <c r="D6146" s="739"/>
      <c r="E6146" s="733"/>
      <c r="F6146" s="727"/>
      <c r="G6146" s="734"/>
    </row>
    <row r="6147" spans="1:7" ht="26.25" outlineLevel="2">
      <c r="A6147" s="779"/>
      <c r="B6147" s="735">
        <v>4</v>
      </c>
      <c r="C6147" s="738" t="s">
        <v>3311</v>
      </c>
      <c r="D6147" s="732"/>
      <c r="E6147" s="787"/>
      <c r="F6147" s="734"/>
      <c r="G6147" s="734"/>
    </row>
    <row r="6148" spans="1:7" ht="38.25" outlineLevel="2">
      <c r="A6148" s="779"/>
      <c r="B6148" s="735" t="s">
        <v>89</v>
      </c>
      <c r="C6148" s="740" t="s">
        <v>3312</v>
      </c>
      <c r="D6148" s="732"/>
      <c r="E6148" s="787"/>
      <c r="F6148" s="734"/>
      <c r="G6148" s="734"/>
    </row>
    <row r="6149" spans="1:7" ht="26.25" outlineLevel="2">
      <c r="A6149" s="779"/>
      <c r="B6149" s="735" t="s">
        <v>89</v>
      </c>
      <c r="C6149" s="738" t="s">
        <v>3313</v>
      </c>
      <c r="D6149" s="732"/>
      <c r="E6149" s="787"/>
      <c r="F6149" s="734"/>
      <c r="G6149" s="734"/>
    </row>
    <row r="6150" spans="1:7" ht="51" outlineLevel="2">
      <c r="A6150" s="779"/>
      <c r="B6150" s="735" t="s">
        <v>89</v>
      </c>
      <c r="C6150" s="740" t="s">
        <v>3314</v>
      </c>
      <c r="D6150" s="732"/>
      <c r="E6150" s="787"/>
      <c r="F6150" s="734"/>
      <c r="G6150" s="734"/>
    </row>
    <row r="6151" spans="1:7" ht="26.25" outlineLevel="2">
      <c r="A6151" s="779"/>
      <c r="B6151" s="735" t="s">
        <v>89</v>
      </c>
      <c r="C6151" s="738" t="s">
        <v>3315</v>
      </c>
      <c r="D6151" s="732"/>
      <c r="E6151" s="787"/>
      <c r="F6151" s="734"/>
      <c r="G6151" s="734"/>
    </row>
    <row r="6152" spans="1:7" ht="39" outlineLevel="2">
      <c r="A6152" s="779"/>
      <c r="B6152" s="735"/>
      <c r="C6152" s="738" t="s">
        <v>2923</v>
      </c>
      <c r="D6152" s="732"/>
      <c r="E6152" s="787"/>
      <c r="F6152" s="734"/>
      <c r="G6152" s="734"/>
    </row>
    <row r="6153" spans="1:7" ht="39" outlineLevel="2">
      <c r="A6153" s="779"/>
      <c r="B6153" s="735"/>
      <c r="C6153" s="738" t="s">
        <v>3114</v>
      </c>
      <c r="D6153" s="732"/>
      <c r="E6153" s="733"/>
      <c r="F6153" s="734"/>
      <c r="G6153" s="734"/>
    </row>
    <row r="6154" spans="1:7" outlineLevel="2">
      <c r="A6154" s="779"/>
      <c r="B6154" s="735" t="s">
        <v>89</v>
      </c>
      <c r="C6154" s="738" t="s">
        <v>3316</v>
      </c>
      <c r="D6154" s="732" t="s">
        <v>132</v>
      </c>
      <c r="E6154" s="733">
        <v>2</v>
      </c>
      <c r="F6154" s="338"/>
      <c r="G6154" s="734">
        <f>E6154*F6154</f>
        <v>0</v>
      </c>
    </row>
    <row r="6155" spans="1:7" outlineLevel="2">
      <c r="A6155" s="779"/>
      <c r="B6155" s="735"/>
      <c r="C6155" s="738"/>
      <c r="D6155" s="732"/>
      <c r="E6155" s="733"/>
      <c r="F6155" s="338"/>
      <c r="G6155" s="734"/>
    </row>
    <row r="6156" spans="1:7" ht="64.5" outlineLevel="2">
      <c r="A6156" s="779"/>
      <c r="B6156" s="735">
        <v>5</v>
      </c>
      <c r="C6156" s="738" t="s">
        <v>3317</v>
      </c>
      <c r="D6156" s="732"/>
      <c r="E6156" s="733"/>
      <c r="F6156" s="339"/>
      <c r="G6156" s="734"/>
    </row>
    <row r="6157" spans="1:7" ht="39" outlineLevel="2">
      <c r="A6157" s="779"/>
      <c r="B6157" s="735"/>
      <c r="C6157" s="738" t="s">
        <v>3114</v>
      </c>
      <c r="D6157" s="732" t="s">
        <v>132</v>
      </c>
      <c r="E6157" s="733">
        <v>1</v>
      </c>
      <c r="F6157" s="338"/>
      <c r="G6157" s="734">
        <f>E6157*F6157</f>
        <v>0</v>
      </c>
    </row>
    <row r="6158" spans="1:7" outlineLevel="2">
      <c r="A6158" s="779"/>
      <c r="B6158" s="735" t="s">
        <v>89</v>
      </c>
      <c r="C6158" s="736"/>
      <c r="D6158" s="732"/>
      <c r="E6158" s="733"/>
      <c r="F6158" s="734"/>
      <c r="G6158" s="734"/>
    </row>
    <row r="6159" spans="1:7" ht="26.25" outlineLevel="2">
      <c r="A6159" s="779"/>
      <c r="B6159" s="735">
        <v>6</v>
      </c>
      <c r="C6159" s="738" t="s">
        <v>3318</v>
      </c>
      <c r="D6159" s="732"/>
      <c r="E6159" s="733"/>
      <c r="F6159" s="734"/>
      <c r="G6159" s="734"/>
    </row>
    <row r="6160" spans="1:7" ht="76.5" outlineLevel="2">
      <c r="A6160" s="779"/>
      <c r="B6160" s="735" t="s">
        <v>89</v>
      </c>
      <c r="C6160" s="740" t="s">
        <v>3319</v>
      </c>
      <c r="D6160" s="732"/>
      <c r="E6160" s="733"/>
      <c r="F6160" s="734"/>
      <c r="G6160" s="734"/>
    </row>
    <row r="6161" spans="1:7" outlineLevel="2">
      <c r="A6161" s="779"/>
      <c r="B6161" s="735" t="s">
        <v>89</v>
      </c>
      <c r="C6161" s="738" t="s">
        <v>3320</v>
      </c>
      <c r="D6161" s="732" t="s">
        <v>331</v>
      </c>
      <c r="E6161" s="733">
        <v>2</v>
      </c>
      <c r="F6161" s="338"/>
      <c r="G6161" s="734">
        <f>E6161*F6161</f>
        <v>0</v>
      </c>
    </row>
    <row r="6162" spans="1:7" outlineLevel="2">
      <c r="A6162" s="779"/>
      <c r="B6162" s="842"/>
      <c r="C6162" s="852"/>
      <c r="D6162" s="853"/>
      <c r="E6162" s="883"/>
      <c r="F6162" s="339"/>
      <c r="G6162" s="854"/>
    </row>
    <row r="6163" spans="1:7" outlineLevel="2">
      <c r="A6163" s="779"/>
      <c r="B6163" s="735"/>
      <c r="C6163" s="740"/>
      <c r="D6163" s="739"/>
      <c r="E6163" s="733"/>
      <c r="F6163" s="339"/>
      <c r="G6163" s="734"/>
    </row>
    <row r="6164" spans="1:7" ht="15.75" outlineLevel="2" thickBot="1">
      <c r="A6164" s="779"/>
      <c r="B6164" s="735"/>
      <c r="C6164" s="884"/>
      <c r="D6164" s="834"/>
      <c r="E6164" s="817"/>
      <c r="F6164" s="818"/>
      <c r="G6164" s="818"/>
    </row>
    <row r="6165" spans="1:7" ht="27" outlineLevel="2" thickTop="1" thickBot="1">
      <c r="A6165" s="779"/>
      <c r="B6165" s="835"/>
      <c r="C6165" s="819" t="s">
        <v>3321</v>
      </c>
      <c r="D6165" s="836"/>
      <c r="E6165" s="821"/>
      <c r="F6165" s="822"/>
      <c r="G6165" s="823">
        <f>SUM(G6108:G6164)</f>
        <v>0</v>
      </c>
    </row>
    <row r="6166" spans="1:7" ht="15.75" outlineLevel="2" thickTop="1"/>
    <row r="6167" spans="1:7" outlineLevel="2"/>
    <row r="6168" spans="1:7" outlineLevel="2">
      <c r="A6168" s="721"/>
      <c r="B6168" s="722" t="s">
        <v>82</v>
      </c>
      <c r="C6168" s="723" t="s">
        <v>83</v>
      </c>
      <c r="D6168" s="722" t="s">
        <v>84</v>
      </c>
      <c r="E6168" s="725" t="s">
        <v>85</v>
      </c>
      <c r="F6168" s="726" t="s">
        <v>86</v>
      </c>
      <c r="G6168" s="726" t="s">
        <v>1163</v>
      </c>
    </row>
    <row r="6169" spans="1:7" outlineLevel="2">
      <c r="A6169" s="727"/>
      <c r="B6169" s="728"/>
      <c r="C6169" s="729"/>
      <c r="D6169" s="824"/>
      <c r="E6169" s="727"/>
      <c r="F6169" s="727"/>
      <c r="G6169" s="727"/>
    </row>
    <row r="6170" spans="1:7" outlineLevel="2">
      <c r="A6170" s="727"/>
      <c r="B6170" s="730" t="s">
        <v>2796</v>
      </c>
      <c r="C6170" s="731" t="s">
        <v>2797</v>
      </c>
      <c r="D6170" s="739"/>
      <c r="E6170" s="733"/>
      <c r="F6170" s="734"/>
      <c r="G6170" s="734"/>
    </row>
    <row r="6171" spans="1:7" outlineLevel="2">
      <c r="A6171" s="727"/>
      <c r="B6171" s="735"/>
      <c r="C6171" s="736"/>
      <c r="D6171" s="739"/>
      <c r="E6171" s="733"/>
      <c r="F6171" s="734"/>
      <c r="G6171" s="734"/>
    </row>
    <row r="6172" spans="1:7" outlineLevel="2">
      <c r="A6172" s="727"/>
      <c r="B6172" s="735"/>
      <c r="C6172" s="736" t="s">
        <v>88</v>
      </c>
      <c r="D6172" s="739"/>
      <c r="E6172" s="733"/>
      <c r="F6172" s="734"/>
      <c r="G6172" s="734"/>
    </row>
    <row r="6173" spans="1:7" outlineLevel="2">
      <c r="A6173" s="727"/>
      <c r="B6173" s="735"/>
      <c r="C6173" s="736"/>
      <c r="D6173" s="739"/>
      <c r="E6173" s="733"/>
      <c r="F6173" s="734"/>
      <c r="G6173" s="734"/>
    </row>
    <row r="6174" spans="1:7" ht="30" outlineLevel="2">
      <c r="A6174" s="727"/>
      <c r="B6174" s="735"/>
      <c r="C6174" s="737" t="s">
        <v>2828</v>
      </c>
      <c r="D6174" s="732"/>
      <c r="E6174" s="733"/>
      <c r="F6174" s="734"/>
      <c r="G6174" s="734"/>
    </row>
    <row r="6175" spans="1:7" outlineLevel="2">
      <c r="A6175" s="727"/>
      <c r="B6175" s="735"/>
      <c r="C6175" s="736"/>
      <c r="D6175" s="732"/>
      <c r="E6175" s="733"/>
      <c r="F6175" s="734"/>
      <c r="G6175" s="734"/>
    </row>
    <row r="6176" spans="1:7" ht="39" outlineLevel="2">
      <c r="A6176" s="727"/>
      <c r="B6176" s="735"/>
      <c r="C6176" s="738" t="s">
        <v>2829</v>
      </c>
      <c r="D6176" s="739"/>
      <c r="E6176" s="733"/>
      <c r="F6176" s="734"/>
      <c r="G6176" s="734"/>
    </row>
    <row r="6177" spans="1:7" outlineLevel="2">
      <c r="A6177" s="727"/>
      <c r="B6177" s="735"/>
      <c r="C6177" s="738"/>
      <c r="D6177" s="739"/>
      <c r="E6177" s="733"/>
      <c r="F6177" s="734"/>
      <c r="G6177" s="734"/>
    </row>
    <row r="6178" spans="1:7" ht="64.5" outlineLevel="2">
      <c r="A6178" s="727"/>
      <c r="B6178" s="735"/>
      <c r="C6178" s="738" t="s">
        <v>2830</v>
      </c>
      <c r="D6178" s="739"/>
      <c r="E6178" s="733"/>
      <c r="F6178" s="734"/>
      <c r="G6178" s="734"/>
    </row>
    <row r="6179" spans="1:7" outlineLevel="2">
      <c r="A6179" s="727"/>
      <c r="B6179" s="735"/>
      <c r="C6179" s="738"/>
      <c r="D6179" s="739"/>
      <c r="E6179" s="733"/>
      <c r="F6179" s="734"/>
      <c r="G6179" s="734"/>
    </row>
    <row r="6180" spans="1:7" ht="89.25" outlineLevel="2">
      <c r="A6180" s="727"/>
      <c r="B6180" s="735"/>
      <c r="C6180" s="740" t="s">
        <v>2831</v>
      </c>
      <c r="D6180" s="739"/>
      <c r="E6180" s="733"/>
      <c r="F6180" s="734"/>
      <c r="G6180" s="734"/>
    </row>
    <row r="6181" spans="1:7" outlineLevel="2">
      <c r="A6181" s="727"/>
      <c r="B6181" s="735"/>
      <c r="C6181" s="738"/>
      <c r="D6181" s="739"/>
      <c r="E6181" s="733"/>
      <c r="F6181" s="734"/>
      <c r="G6181" s="734"/>
    </row>
    <row r="6182" spans="1:7" ht="51" outlineLevel="2">
      <c r="A6182" s="727"/>
      <c r="B6182" s="735"/>
      <c r="C6182" s="740" t="s">
        <v>2832</v>
      </c>
      <c r="D6182" s="739"/>
      <c r="E6182" s="733"/>
      <c r="F6182" s="734"/>
      <c r="G6182" s="734"/>
    </row>
    <row r="6183" spans="1:7" outlineLevel="2">
      <c r="A6183" s="727"/>
      <c r="B6183" s="735"/>
      <c r="C6183" s="740"/>
      <c r="D6183" s="739"/>
      <c r="E6183" s="733"/>
      <c r="F6183" s="734"/>
      <c r="G6183" s="734"/>
    </row>
    <row r="6184" spans="1:7" ht="89.25" outlineLevel="2">
      <c r="A6184" s="727"/>
      <c r="B6184" s="735"/>
      <c r="C6184" s="740" t="s">
        <v>2833</v>
      </c>
      <c r="D6184" s="739"/>
      <c r="E6184" s="733"/>
      <c r="F6184" s="734"/>
      <c r="G6184" s="734"/>
    </row>
    <row r="6185" spans="1:7" outlineLevel="2">
      <c r="A6185" s="727"/>
      <c r="B6185" s="735"/>
      <c r="C6185" s="740"/>
      <c r="D6185" s="739"/>
      <c r="E6185" s="733"/>
      <c r="F6185" s="734"/>
      <c r="G6185" s="734"/>
    </row>
    <row r="6186" spans="1:7" ht="63.75" outlineLevel="2">
      <c r="A6186" s="727"/>
      <c r="B6186" s="735"/>
      <c r="C6186" s="740" t="s">
        <v>2834</v>
      </c>
      <c r="D6186" s="739"/>
      <c r="E6186" s="733"/>
      <c r="F6186" s="734"/>
      <c r="G6186" s="734"/>
    </row>
    <row r="6187" spans="1:7" outlineLevel="2">
      <c r="A6187" s="727"/>
      <c r="B6187" s="735"/>
      <c r="C6187" s="740"/>
      <c r="D6187" s="739"/>
      <c r="E6187" s="733"/>
      <c r="F6187" s="734"/>
      <c r="G6187" s="734"/>
    </row>
    <row r="6188" spans="1:7" ht="64.5" outlineLevel="2">
      <c r="A6188" s="727"/>
      <c r="B6188" s="735"/>
      <c r="C6188" s="738" t="s">
        <v>2835</v>
      </c>
      <c r="D6188" s="739"/>
      <c r="E6188" s="733"/>
      <c r="F6188" s="734"/>
      <c r="G6188" s="734"/>
    </row>
    <row r="6189" spans="1:7" outlineLevel="2">
      <c r="A6189" s="727"/>
      <c r="B6189" s="735"/>
      <c r="C6189" s="736"/>
      <c r="D6189" s="739"/>
      <c r="E6189" s="733"/>
      <c r="F6189" s="734"/>
      <c r="G6189" s="734"/>
    </row>
    <row r="6190" spans="1:7" ht="77.25" outlineLevel="2">
      <c r="A6190" s="727"/>
      <c r="B6190" s="735"/>
      <c r="C6190" s="738" t="s">
        <v>2836</v>
      </c>
      <c r="D6190" s="739"/>
      <c r="E6190" s="733"/>
      <c r="F6190" s="734"/>
      <c r="G6190" s="734"/>
    </row>
    <row r="6191" spans="1:7" outlineLevel="2">
      <c r="A6191" s="727"/>
      <c r="B6191" s="735"/>
      <c r="C6191" s="736"/>
      <c r="D6191" s="739"/>
      <c r="E6191" s="733"/>
      <c r="F6191" s="734"/>
      <c r="G6191" s="734"/>
    </row>
    <row r="6192" spans="1:7" ht="63.75" outlineLevel="2">
      <c r="A6192" s="727"/>
      <c r="B6192" s="735"/>
      <c r="C6192" s="740" t="s">
        <v>2837</v>
      </c>
      <c r="D6192" s="739"/>
      <c r="E6192" s="733"/>
      <c r="F6192" s="734"/>
      <c r="G6192" s="734"/>
    </row>
    <row r="6193" spans="1:7" outlineLevel="2">
      <c r="A6193" s="727"/>
      <c r="B6193" s="735"/>
      <c r="C6193" s="738"/>
      <c r="D6193" s="739"/>
      <c r="E6193" s="733"/>
      <c r="F6193" s="734"/>
      <c r="G6193" s="734"/>
    </row>
    <row r="6194" spans="1:7" ht="64.5" outlineLevel="2">
      <c r="A6194" s="727"/>
      <c r="B6194" s="735"/>
      <c r="C6194" s="738" t="s">
        <v>2838</v>
      </c>
      <c r="D6194" s="739"/>
      <c r="E6194" s="733"/>
      <c r="F6194" s="734"/>
      <c r="G6194" s="734"/>
    </row>
    <row r="6195" spans="1:7" outlineLevel="2">
      <c r="A6195" s="727"/>
      <c r="B6195" s="735"/>
      <c r="C6195" s="736"/>
      <c r="D6195" s="739"/>
      <c r="E6195" s="733"/>
      <c r="F6195" s="734"/>
      <c r="G6195" s="734"/>
    </row>
    <row r="6196" spans="1:7" ht="26.25" outlineLevel="2">
      <c r="A6196" s="727"/>
      <c r="B6196" s="735"/>
      <c r="C6196" s="738" t="s">
        <v>2839</v>
      </c>
      <c r="D6196" s="739"/>
      <c r="E6196" s="733"/>
      <c r="F6196" s="734"/>
      <c r="G6196" s="734"/>
    </row>
    <row r="6197" spans="1:7" outlineLevel="2">
      <c r="A6197" s="727"/>
      <c r="B6197" s="735"/>
      <c r="C6197" s="738"/>
      <c r="D6197" s="732"/>
      <c r="E6197" s="733"/>
      <c r="F6197" s="734"/>
      <c r="G6197" s="734"/>
    </row>
    <row r="6198" spans="1:7" outlineLevel="2">
      <c r="A6198" s="727"/>
      <c r="B6198" s="735"/>
      <c r="C6198" s="736"/>
      <c r="D6198" s="739"/>
      <c r="E6198" s="733"/>
      <c r="F6198" s="734"/>
      <c r="G6198" s="734"/>
    </row>
    <row r="6199" spans="1:7" ht="89.25" outlineLevel="2">
      <c r="A6199" s="727"/>
      <c r="B6199" s="735">
        <v>1</v>
      </c>
      <c r="C6199" s="740" t="s">
        <v>3322</v>
      </c>
      <c r="D6199" s="739"/>
      <c r="E6199" s="733"/>
      <c r="F6199" s="734"/>
      <c r="G6199" s="734"/>
    </row>
    <row r="6200" spans="1:7" outlineLevel="2">
      <c r="A6200" s="727"/>
      <c r="B6200" s="735"/>
      <c r="C6200" s="738"/>
      <c r="D6200" s="739" t="s">
        <v>331</v>
      </c>
      <c r="E6200" s="733">
        <v>1</v>
      </c>
      <c r="F6200" s="338"/>
      <c r="G6200" s="734">
        <f>E6200*F6200</f>
        <v>0</v>
      </c>
    </row>
    <row r="6201" spans="1:7" outlineLevel="2">
      <c r="A6201" s="727"/>
      <c r="B6201" s="735"/>
      <c r="C6201" s="738"/>
      <c r="D6201" s="739"/>
      <c r="E6201" s="733"/>
      <c r="F6201" s="339"/>
      <c r="G6201" s="734"/>
    </row>
    <row r="6202" spans="1:7" ht="63.75" outlineLevel="2">
      <c r="A6202" s="727"/>
      <c r="B6202" s="735">
        <v>2</v>
      </c>
      <c r="C6202" s="740" t="s">
        <v>3323</v>
      </c>
      <c r="D6202" s="739"/>
      <c r="E6202" s="733"/>
      <c r="F6202" s="734"/>
      <c r="G6202" s="734"/>
    </row>
    <row r="6203" spans="1:7" outlineLevel="2">
      <c r="A6203" s="727"/>
      <c r="B6203" s="735"/>
      <c r="C6203" s="738"/>
      <c r="D6203" s="739" t="s">
        <v>331</v>
      </c>
      <c r="E6203" s="733">
        <v>1</v>
      </c>
      <c r="F6203" s="338"/>
      <c r="G6203" s="734">
        <f>E6203*F6203</f>
        <v>0</v>
      </c>
    </row>
    <row r="6204" spans="1:7" outlineLevel="2">
      <c r="A6204" s="727"/>
      <c r="B6204" s="735"/>
      <c r="C6204" s="738"/>
      <c r="D6204" s="739"/>
      <c r="E6204" s="733"/>
      <c r="F6204" s="339"/>
      <c r="G6204" s="734"/>
    </row>
    <row r="6205" spans="1:7" outlineLevel="2">
      <c r="A6205" s="727"/>
      <c r="B6205" s="735">
        <v>3</v>
      </c>
      <c r="C6205" s="738" t="s">
        <v>3324</v>
      </c>
      <c r="D6205" s="739" t="s">
        <v>331</v>
      </c>
      <c r="E6205" s="733">
        <v>1</v>
      </c>
      <c r="F6205" s="338"/>
      <c r="G6205" s="734">
        <f>E6205*F6205</f>
        <v>0</v>
      </c>
    </row>
    <row r="6206" spans="1:7" outlineLevel="2">
      <c r="A6206" s="727"/>
      <c r="B6206" s="735"/>
      <c r="C6206" s="738"/>
      <c r="D6206" s="739"/>
      <c r="E6206" s="733"/>
      <c r="F6206" s="339"/>
      <c r="G6206" s="734"/>
    </row>
    <row r="6207" spans="1:7" ht="63.75" outlineLevel="2">
      <c r="A6207" s="727"/>
      <c r="B6207" s="735">
        <v>4</v>
      </c>
      <c r="C6207" s="740" t="s">
        <v>3325</v>
      </c>
      <c r="D6207" s="739"/>
      <c r="E6207" s="733"/>
      <c r="F6207" s="734"/>
      <c r="G6207" s="734"/>
    </row>
    <row r="6208" spans="1:7" outlineLevel="2">
      <c r="A6208" s="727"/>
      <c r="B6208" s="735"/>
      <c r="C6208" s="738"/>
      <c r="D6208" s="739" t="s">
        <v>331</v>
      </c>
      <c r="E6208" s="733">
        <v>1</v>
      </c>
      <c r="F6208" s="338"/>
      <c r="G6208" s="734">
        <f>E6208*F6208</f>
        <v>0</v>
      </c>
    </row>
    <row r="6209" spans="1:7" outlineLevel="2">
      <c r="A6209" s="727"/>
      <c r="B6209" s="735"/>
      <c r="C6209" s="738"/>
      <c r="D6209" s="739"/>
      <c r="E6209" s="733"/>
      <c r="F6209" s="339"/>
      <c r="G6209" s="734"/>
    </row>
    <row r="6210" spans="1:7" ht="25.5" outlineLevel="2">
      <c r="A6210" s="727"/>
      <c r="B6210" s="735">
        <v>5</v>
      </c>
      <c r="C6210" s="885" t="s">
        <v>3326</v>
      </c>
      <c r="D6210" s="739"/>
      <c r="E6210" s="733"/>
      <c r="F6210" s="727"/>
      <c r="G6210" s="734"/>
    </row>
    <row r="6211" spans="1:7" outlineLevel="2">
      <c r="A6211" s="727"/>
      <c r="B6211" s="735"/>
      <c r="C6211" s="738" t="s">
        <v>3327</v>
      </c>
      <c r="D6211" s="739" t="s">
        <v>331</v>
      </c>
      <c r="E6211" s="733">
        <v>12</v>
      </c>
      <c r="F6211" s="338"/>
      <c r="G6211" s="734">
        <f>E6211*F6211</f>
        <v>0</v>
      </c>
    </row>
    <row r="6212" spans="1:7" outlineLevel="2">
      <c r="A6212" s="727"/>
      <c r="B6212" s="735"/>
      <c r="C6212" s="738" t="s">
        <v>3278</v>
      </c>
      <c r="D6212" s="739" t="s">
        <v>331</v>
      </c>
      <c r="E6212" s="733">
        <v>4</v>
      </c>
      <c r="F6212" s="338"/>
      <c r="G6212" s="734">
        <f>E6212*F6212</f>
        <v>0</v>
      </c>
    </row>
    <row r="6213" spans="1:7" outlineLevel="2">
      <c r="A6213" s="727"/>
      <c r="B6213" s="735"/>
      <c r="C6213" s="738" t="s">
        <v>3279</v>
      </c>
      <c r="D6213" s="739" t="s">
        <v>331</v>
      </c>
      <c r="E6213" s="733">
        <v>4</v>
      </c>
      <c r="F6213" s="338"/>
      <c r="G6213" s="734">
        <f>E6213*F6213</f>
        <v>0</v>
      </c>
    </row>
    <row r="6214" spans="1:7" outlineLevel="2">
      <c r="A6214" s="727"/>
      <c r="B6214" s="735"/>
      <c r="C6214" s="738"/>
      <c r="D6214" s="739"/>
      <c r="E6214" s="733"/>
      <c r="F6214" s="339"/>
      <c r="G6214" s="734"/>
    </row>
    <row r="6215" spans="1:7" ht="26.25" outlineLevel="2">
      <c r="A6215" s="727"/>
      <c r="B6215" s="735">
        <v>6</v>
      </c>
      <c r="C6215" s="738" t="s">
        <v>3328</v>
      </c>
      <c r="D6215" s="739" t="s">
        <v>331</v>
      </c>
      <c r="E6215" s="733">
        <v>4</v>
      </c>
      <c r="F6215" s="338"/>
      <c r="G6215" s="734">
        <f>E6215*F6215</f>
        <v>0</v>
      </c>
    </row>
    <row r="6216" spans="1:7" outlineLevel="2">
      <c r="A6216" s="727"/>
      <c r="B6216" s="735"/>
      <c r="C6216" s="738"/>
      <c r="D6216" s="739"/>
      <c r="E6216" s="733"/>
      <c r="F6216" s="339"/>
      <c r="G6216" s="734"/>
    </row>
    <row r="6217" spans="1:7" ht="60" outlineLevel="2">
      <c r="A6217" s="727"/>
      <c r="B6217" s="735">
        <v>7</v>
      </c>
      <c r="C6217" s="738" t="s">
        <v>3329</v>
      </c>
      <c r="D6217" s="739" t="s">
        <v>331</v>
      </c>
      <c r="E6217" s="733">
        <v>4</v>
      </c>
      <c r="F6217" s="338"/>
      <c r="G6217" s="734">
        <f>E6217*F6217</f>
        <v>0</v>
      </c>
    </row>
    <row r="6218" spans="1:7" outlineLevel="2">
      <c r="A6218" s="727"/>
      <c r="B6218" s="735"/>
      <c r="C6218" s="736"/>
      <c r="D6218" s="739"/>
      <c r="E6218" s="733"/>
      <c r="F6218" s="734"/>
      <c r="G6218" s="734"/>
    </row>
    <row r="6219" spans="1:7" ht="51" outlineLevel="2">
      <c r="A6219" s="727"/>
      <c r="B6219" s="735">
        <v>8</v>
      </c>
      <c r="C6219" s="885" t="s">
        <v>3330</v>
      </c>
      <c r="D6219" s="739"/>
      <c r="E6219" s="733"/>
      <c r="F6219" s="727"/>
      <c r="G6219" s="734"/>
    </row>
    <row r="6220" spans="1:7" outlineLevel="2">
      <c r="A6220" s="727"/>
      <c r="B6220" s="735"/>
      <c r="C6220" s="738" t="s">
        <v>3331</v>
      </c>
      <c r="D6220" s="739" t="s">
        <v>582</v>
      </c>
      <c r="E6220" s="733">
        <v>73</v>
      </c>
      <c r="F6220" s="338"/>
      <c r="G6220" s="734">
        <f>E6220*F6220</f>
        <v>0</v>
      </c>
    </row>
    <row r="6221" spans="1:7" outlineLevel="2">
      <c r="A6221" s="727"/>
      <c r="B6221" s="735" t="s">
        <v>89</v>
      </c>
      <c r="C6221" s="738" t="s">
        <v>3327</v>
      </c>
      <c r="D6221" s="739" t="s">
        <v>582</v>
      </c>
      <c r="E6221" s="733">
        <v>42</v>
      </c>
      <c r="F6221" s="338"/>
      <c r="G6221" s="734">
        <f>E6221*F6221</f>
        <v>0</v>
      </c>
    </row>
    <row r="6222" spans="1:7" outlineLevel="2">
      <c r="A6222" s="727"/>
      <c r="B6222" s="735" t="s">
        <v>89</v>
      </c>
      <c r="C6222" s="738" t="s">
        <v>3279</v>
      </c>
      <c r="D6222" s="739" t="s">
        <v>582</v>
      </c>
      <c r="E6222" s="733">
        <v>144</v>
      </c>
      <c r="F6222" s="338"/>
      <c r="G6222" s="734">
        <f>E6222*F6222</f>
        <v>0</v>
      </c>
    </row>
    <row r="6223" spans="1:7" outlineLevel="2">
      <c r="A6223" s="727"/>
      <c r="B6223" s="735" t="s">
        <v>89</v>
      </c>
      <c r="C6223" s="738" t="s">
        <v>3332</v>
      </c>
      <c r="D6223" s="739" t="s">
        <v>582</v>
      </c>
      <c r="E6223" s="733">
        <v>2</v>
      </c>
      <c r="F6223" s="338"/>
      <c r="G6223" s="734">
        <f>E6223*F6223</f>
        <v>0</v>
      </c>
    </row>
    <row r="6224" spans="1:7" outlineLevel="2">
      <c r="A6224" s="727"/>
      <c r="B6224" s="735"/>
      <c r="C6224" s="738"/>
      <c r="D6224" s="739"/>
      <c r="E6224" s="733"/>
      <c r="F6224" s="339"/>
      <c r="G6224" s="734"/>
    </row>
    <row r="6225" spans="1:7" ht="38.25" outlineLevel="2">
      <c r="A6225" s="727"/>
      <c r="B6225" s="735">
        <v>9</v>
      </c>
      <c r="C6225" s="885" t="s">
        <v>3333</v>
      </c>
      <c r="D6225" s="739"/>
      <c r="E6225" s="733"/>
      <c r="F6225" s="727"/>
      <c r="G6225" s="734"/>
    </row>
    <row r="6226" spans="1:7" outlineLevel="2">
      <c r="A6226" s="727"/>
      <c r="B6226" s="735"/>
      <c r="C6226" s="738"/>
      <c r="D6226" s="739" t="s">
        <v>2997</v>
      </c>
      <c r="E6226" s="733">
        <v>6</v>
      </c>
      <c r="F6226" s="338"/>
      <c r="G6226" s="734">
        <f>E6226*F6226</f>
        <v>0</v>
      </c>
    </row>
    <row r="6227" spans="1:7" outlineLevel="2">
      <c r="A6227" s="727"/>
      <c r="B6227" s="735"/>
      <c r="C6227" s="738"/>
      <c r="D6227" s="739"/>
      <c r="E6227" s="733"/>
      <c r="F6227" s="339"/>
      <c r="G6227" s="734"/>
    </row>
    <row r="6228" spans="1:7" ht="25.5" outlineLevel="2">
      <c r="A6228" s="727"/>
      <c r="B6228" s="735">
        <v>10</v>
      </c>
      <c r="C6228" s="885" t="s">
        <v>3334</v>
      </c>
      <c r="D6228" s="739"/>
      <c r="E6228" s="733"/>
      <c r="F6228" s="734"/>
      <c r="G6228" s="734"/>
    </row>
    <row r="6229" spans="1:7" outlineLevel="2">
      <c r="A6229" s="727"/>
      <c r="B6229" s="735"/>
      <c r="C6229" s="740"/>
      <c r="D6229" s="739" t="s">
        <v>2997</v>
      </c>
      <c r="E6229" s="733">
        <v>6</v>
      </c>
      <c r="F6229" s="338"/>
      <c r="G6229" s="734">
        <f>E6229*F6229</f>
        <v>0</v>
      </c>
    </row>
    <row r="6230" spans="1:7" outlineLevel="2">
      <c r="A6230" s="727"/>
      <c r="B6230" s="735"/>
      <c r="C6230" s="740"/>
      <c r="D6230" s="739"/>
      <c r="E6230" s="733"/>
      <c r="F6230" s="339"/>
      <c r="G6230" s="734"/>
    </row>
    <row r="6231" spans="1:7" ht="76.5" outlineLevel="2">
      <c r="A6231" s="727"/>
      <c r="B6231" s="735">
        <v>11</v>
      </c>
      <c r="C6231" s="885" t="s">
        <v>3335</v>
      </c>
      <c r="D6231" s="739"/>
      <c r="E6231" s="733"/>
      <c r="F6231" s="727"/>
      <c r="G6231" s="734"/>
    </row>
    <row r="6232" spans="1:7" outlineLevel="2">
      <c r="A6232" s="727"/>
      <c r="B6232" s="735"/>
      <c r="C6232" s="738" t="s">
        <v>3331</v>
      </c>
      <c r="D6232" s="739" t="s">
        <v>582</v>
      </c>
      <c r="E6232" s="733">
        <v>10</v>
      </c>
      <c r="F6232" s="338"/>
      <c r="G6232" s="734">
        <f>E6232*F6232</f>
        <v>0</v>
      </c>
    </row>
    <row r="6233" spans="1:7" outlineLevel="2">
      <c r="A6233" s="727"/>
      <c r="B6233" s="735"/>
      <c r="C6233" s="736"/>
      <c r="D6233" s="739"/>
      <c r="E6233" s="733"/>
      <c r="F6233" s="734"/>
      <c r="G6233" s="734"/>
    </row>
    <row r="6234" spans="1:7" outlineLevel="2">
      <c r="A6234" s="727"/>
      <c r="B6234" s="735">
        <v>12</v>
      </c>
      <c r="C6234" s="886" t="s">
        <v>3336</v>
      </c>
      <c r="D6234" s="739" t="s">
        <v>331</v>
      </c>
      <c r="E6234" s="733">
        <v>1</v>
      </c>
      <c r="F6234" s="338"/>
      <c r="G6234" s="734">
        <f>E6234*F6234</f>
        <v>0</v>
      </c>
    </row>
    <row r="6235" spans="1:7" outlineLevel="2">
      <c r="A6235" s="727"/>
      <c r="B6235" s="735"/>
      <c r="C6235" s="736"/>
      <c r="D6235" s="739"/>
      <c r="E6235" s="733"/>
      <c r="F6235" s="339"/>
      <c r="G6235" s="734"/>
    </row>
    <row r="6236" spans="1:7" ht="51" outlineLevel="2">
      <c r="A6236" s="727"/>
      <c r="B6236" s="735">
        <v>13</v>
      </c>
      <c r="C6236" s="773" t="s">
        <v>3337</v>
      </c>
      <c r="D6236" s="739"/>
      <c r="E6236" s="733"/>
      <c r="F6236" s="339"/>
      <c r="G6236" s="734"/>
    </row>
    <row r="6237" spans="1:7" outlineLevel="2">
      <c r="A6237" s="727"/>
      <c r="B6237" s="735"/>
      <c r="C6237" s="887"/>
      <c r="D6237" s="739" t="s">
        <v>331</v>
      </c>
      <c r="E6237" s="733">
        <v>10</v>
      </c>
      <c r="F6237" s="338"/>
      <c r="G6237" s="734">
        <f>E6237*F6237</f>
        <v>0</v>
      </c>
    </row>
    <row r="6238" spans="1:7" outlineLevel="2">
      <c r="A6238" s="727"/>
      <c r="B6238" s="735"/>
      <c r="C6238" s="738"/>
      <c r="D6238" s="739"/>
      <c r="E6238" s="733"/>
      <c r="F6238" s="727"/>
      <c r="G6238" s="734"/>
    </row>
    <row r="6239" spans="1:7" ht="38.25" outlineLevel="2">
      <c r="A6239" s="727"/>
      <c r="B6239" s="735">
        <v>14</v>
      </c>
      <c r="C6239" s="886" t="s">
        <v>3338</v>
      </c>
      <c r="D6239" s="739"/>
      <c r="E6239" s="733"/>
      <c r="F6239" s="339"/>
      <c r="G6239" s="734"/>
    </row>
    <row r="6240" spans="1:7" outlineLevel="2">
      <c r="A6240" s="727"/>
      <c r="B6240" s="735"/>
      <c r="C6240" s="736" t="s">
        <v>3339</v>
      </c>
      <c r="D6240" s="739" t="s">
        <v>331</v>
      </c>
      <c r="E6240" s="733">
        <v>2</v>
      </c>
      <c r="F6240" s="338"/>
      <c r="G6240" s="734">
        <f>E6240*F6240</f>
        <v>0</v>
      </c>
    </row>
    <row r="6241" spans="1:7" outlineLevel="2">
      <c r="A6241" s="727"/>
      <c r="B6241" s="735"/>
      <c r="C6241" s="736" t="s">
        <v>3340</v>
      </c>
      <c r="D6241" s="739" t="s">
        <v>331</v>
      </c>
      <c r="E6241" s="733">
        <v>2</v>
      </c>
      <c r="F6241" s="338"/>
      <c r="G6241" s="734">
        <f>E6241*F6241</f>
        <v>0</v>
      </c>
    </row>
    <row r="6242" spans="1:7" outlineLevel="2">
      <c r="A6242" s="727"/>
      <c r="B6242" s="735"/>
      <c r="C6242" s="736"/>
      <c r="D6242" s="739"/>
      <c r="E6242" s="733"/>
      <c r="F6242" s="339"/>
      <c r="G6242" s="734"/>
    </row>
    <row r="6243" spans="1:7" ht="64.5" outlineLevel="2">
      <c r="A6243" s="727"/>
      <c r="B6243" s="735">
        <v>15</v>
      </c>
      <c r="C6243" s="736" t="s">
        <v>3341</v>
      </c>
      <c r="D6243" s="739"/>
      <c r="E6243" s="733"/>
      <c r="F6243" s="339"/>
      <c r="G6243" s="734"/>
    </row>
    <row r="6244" spans="1:7" outlineLevel="2">
      <c r="A6244" s="727"/>
      <c r="B6244" s="735"/>
      <c r="C6244" s="738"/>
      <c r="D6244" s="739" t="s">
        <v>331</v>
      </c>
      <c r="E6244" s="733">
        <v>1</v>
      </c>
      <c r="F6244" s="338"/>
      <c r="G6244" s="734">
        <f>E6244*F6244</f>
        <v>0</v>
      </c>
    </row>
    <row r="6245" spans="1:7" outlineLevel="2">
      <c r="A6245" s="727"/>
      <c r="B6245" s="735"/>
      <c r="C6245" s="738"/>
      <c r="D6245" s="739"/>
      <c r="E6245" s="733"/>
      <c r="F6245" s="339"/>
      <c r="G6245" s="734"/>
    </row>
    <row r="6246" spans="1:7" ht="26.25" outlineLevel="2">
      <c r="A6246" s="727"/>
      <c r="B6246" s="735">
        <v>16</v>
      </c>
      <c r="C6246" s="738" t="s">
        <v>3342</v>
      </c>
      <c r="D6246" s="739" t="s">
        <v>331</v>
      </c>
      <c r="E6246" s="733">
        <v>1</v>
      </c>
      <c r="F6246" s="338"/>
      <c r="G6246" s="734">
        <f>E6246*F6246</f>
        <v>0</v>
      </c>
    </row>
    <row r="6247" spans="1:7" outlineLevel="2">
      <c r="A6247" s="727"/>
      <c r="B6247" s="735"/>
      <c r="C6247" s="738"/>
      <c r="D6247" s="739"/>
      <c r="E6247" s="733"/>
      <c r="F6247" s="339"/>
      <c r="G6247" s="734"/>
    </row>
    <row r="6248" spans="1:7" ht="26.25" outlineLevel="2">
      <c r="A6248" s="727"/>
      <c r="B6248" s="735">
        <v>17</v>
      </c>
      <c r="C6248" s="738" t="s">
        <v>3343</v>
      </c>
      <c r="D6248" s="739" t="s">
        <v>331</v>
      </c>
      <c r="E6248" s="733">
        <v>1</v>
      </c>
      <c r="F6248" s="338"/>
      <c r="G6248" s="734">
        <f>E6248*F6248</f>
        <v>0</v>
      </c>
    </row>
    <row r="6249" spans="1:7" outlineLevel="2">
      <c r="A6249" s="727"/>
      <c r="B6249" s="735"/>
      <c r="C6249" s="738"/>
      <c r="D6249" s="739"/>
      <c r="E6249" s="733"/>
      <c r="F6249" s="727"/>
      <c r="G6249" s="734"/>
    </row>
    <row r="6250" spans="1:7" ht="26.25" outlineLevel="2">
      <c r="A6250" s="727"/>
      <c r="B6250" s="735">
        <v>18</v>
      </c>
      <c r="C6250" s="738" t="s">
        <v>3344</v>
      </c>
      <c r="D6250" s="739" t="s">
        <v>331</v>
      </c>
      <c r="E6250" s="733">
        <v>1</v>
      </c>
      <c r="F6250" s="338"/>
      <c r="G6250" s="734">
        <f>E6250*F6250</f>
        <v>0</v>
      </c>
    </row>
    <row r="6251" spans="1:7" outlineLevel="2">
      <c r="A6251" s="727"/>
      <c r="B6251" s="735"/>
      <c r="C6251" s="738"/>
      <c r="D6251" s="739"/>
      <c r="E6251" s="733"/>
      <c r="F6251" s="727"/>
      <c r="G6251" s="734"/>
    </row>
    <row r="6252" spans="1:7" ht="39" outlineLevel="2">
      <c r="A6252" s="727"/>
      <c r="B6252" s="735">
        <v>19</v>
      </c>
      <c r="C6252" s="738" t="s">
        <v>3345</v>
      </c>
      <c r="D6252" s="739" t="s">
        <v>331</v>
      </c>
      <c r="E6252" s="733">
        <v>1</v>
      </c>
      <c r="F6252" s="338"/>
      <c r="G6252" s="734">
        <f>E6252*F6252</f>
        <v>0</v>
      </c>
    </row>
    <row r="6253" spans="1:7" ht="15.75" outlineLevel="2" thickBot="1">
      <c r="A6253" s="727"/>
      <c r="B6253" s="735"/>
      <c r="C6253" s="815"/>
      <c r="D6253" s="834"/>
      <c r="E6253" s="817"/>
      <c r="F6253" s="818"/>
      <c r="G6253" s="818"/>
    </row>
    <row r="6254" spans="1:7" ht="16.5" outlineLevel="2" thickTop="1" thickBot="1">
      <c r="A6254" s="727"/>
      <c r="B6254" s="835"/>
      <c r="C6254" s="819" t="s">
        <v>3346</v>
      </c>
      <c r="D6254" s="836"/>
      <c r="E6254" s="821"/>
      <c r="F6254" s="822"/>
      <c r="G6254" s="823">
        <f>SUM(G6170:G6253)</f>
        <v>0</v>
      </c>
    </row>
    <row r="6255" spans="1:7" ht="15.75" outlineLevel="2" thickTop="1"/>
    <row r="6257" spans="2:8" ht="19.5" thickBot="1">
      <c r="B6257" s="941" t="s">
        <v>23</v>
      </c>
      <c r="C6257" s="1024" t="s">
        <v>8</v>
      </c>
      <c r="D6257" s="947" t="s">
        <v>24</v>
      </c>
      <c r="E6257" s="948"/>
      <c r="F6257" s="946"/>
      <c r="G6257" s="946"/>
      <c r="H6257" s="946"/>
    </row>
    <row r="6258" spans="2:8" ht="15.75" outlineLevel="2" thickBot="1">
      <c r="B6258" s="889" t="s">
        <v>29</v>
      </c>
      <c r="C6258" s="890" t="s">
        <v>30</v>
      </c>
      <c r="D6258" s="891"/>
      <c r="E6258" s="891"/>
      <c r="F6258" s="891"/>
      <c r="G6258" s="892"/>
    </row>
    <row r="6259" spans="2:8" ht="16.5" outlineLevel="2" thickTop="1" thickBot="1">
      <c r="B6259" s="893"/>
      <c r="C6259" s="894" t="s">
        <v>1633</v>
      </c>
      <c r="D6259" s="895"/>
      <c r="E6259" s="895"/>
      <c r="F6259" s="895"/>
      <c r="G6259" s="896">
        <f>+G6293</f>
        <v>0</v>
      </c>
    </row>
    <row r="6260" spans="2:8" outlineLevel="2">
      <c r="B6260" s="893"/>
      <c r="C6260" s="897"/>
      <c r="D6260" s="898"/>
      <c r="E6260" s="898"/>
      <c r="F6260" s="898"/>
      <c r="G6260" s="899"/>
    </row>
    <row r="6261" spans="2:8" ht="15.75" outlineLevel="2" thickBot="1">
      <c r="B6261" s="893"/>
      <c r="C6261" s="897"/>
      <c r="D6261" s="898"/>
      <c r="E6261" s="898"/>
      <c r="F6261" s="898"/>
      <c r="G6261" s="899"/>
    </row>
    <row r="6262" spans="2:8" ht="15.75" outlineLevel="2" thickBot="1">
      <c r="B6262" s="889" t="s">
        <v>31</v>
      </c>
      <c r="C6262" s="890" t="s">
        <v>24</v>
      </c>
      <c r="D6262" s="891"/>
      <c r="E6262" s="891"/>
      <c r="F6262" s="891"/>
      <c r="G6262" s="892"/>
    </row>
    <row r="6263" spans="2:8" ht="15.75" outlineLevel="2" thickTop="1">
      <c r="B6263" s="893" t="s">
        <v>33</v>
      </c>
      <c r="C6263" s="900" t="s">
        <v>3347</v>
      </c>
      <c r="D6263" s="901"/>
      <c r="E6263" s="901"/>
      <c r="F6263" s="901"/>
      <c r="G6263" s="902">
        <f>+G6378</f>
        <v>0</v>
      </c>
    </row>
    <row r="6264" spans="2:8" outlineLevel="2">
      <c r="B6264" s="893" t="s">
        <v>2791</v>
      </c>
      <c r="C6264" s="903" t="s">
        <v>3348</v>
      </c>
      <c r="D6264" s="904"/>
      <c r="E6264" s="904"/>
      <c r="F6264" s="904"/>
      <c r="G6264" s="905">
        <f>+G6500</f>
        <v>0</v>
      </c>
    </row>
    <row r="6265" spans="2:8" outlineLevel="2">
      <c r="B6265" s="893" t="s">
        <v>37</v>
      </c>
      <c r="C6265" s="903" t="s">
        <v>3349</v>
      </c>
      <c r="D6265" s="904"/>
      <c r="E6265" s="904"/>
      <c r="F6265" s="904"/>
      <c r="G6265" s="905">
        <f>+G6580</f>
        <v>0</v>
      </c>
    </row>
    <row r="6266" spans="2:8" outlineLevel="2">
      <c r="B6266" s="893" t="s">
        <v>39</v>
      </c>
      <c r="C6266" s="903" t="s">
        <v>3350</v>
      </c>
      <c r="D6266" s="904"/>
      <c r="E6266" s="904"/>
      <c r="F6266" s="904"/>
      <c r="G6266" s="905">
        <f>+G6658</f>
        <v>0</v>
      </c>
    </row>
    <row r="6267" spans="2:8" ht="15.75" outlineLevel="2" thickBot="1">
      <c r="B6267" s="889"/>
      <c r="C6267" s="894" t="s">
        <v>3351</v>
      </c>
      <c r="D6267" s="895"/>
      <c r="E6267" s="895"/>
      <c r="F6267" s="895"/>
      <c r="G6267" s="896">
        <f>SUM(G6263:G6266)</f>
        <v>0</v>
      </c>
    </row>
    <row r="6268" spans="2:8" outlineLevel="2">
      <c r="B6268" s="889"/>
      <c r="C6268" s="897"/>
      <c r="D6268" s="898"/>
      <c r="E6268" s="898"/>
      <c r="F6268" s="898"/>
      <c r="G6268" s="899"/>
    </row>
    <row r="6269" spans="2:8" ht="15.75" outlineLevel="2" thickBot="1">
      <c r="B6269" s="906"/>
      <c r="C6269" s="907"/>
      <c r="D6269" s="898"/>
      <c r="E6269" s="898"/>
      <c r="F6269" s="898"/>
      <c r="G6269" s="899"/>
    </row>
    <row r="6270" spans="2:8" outlineLevel="2">
      <c r="B6270" s="888"/>
      <c r="C6270" s="908" t="s">
        <v>81</v>
      </c>
      <c r="D6270" s="909"/>
      <c r="E6270" s="909"/>
      <c r="F6270" s="909"/>
      <c r="G6270" s="910">
        <f>+G6267+G6259</f>
        <v>0</v>
      </c>
    </row>
    <row r="6271" spans="2:8" outlineLevel="2">
      <c r="B6271" s="888"/>
      <c r="C6271" s="898"/>
      <c r="D6271" s="898"/>
      <c r="E6271" s="898"/>
      <c r="F6271" s="898"/>
      <c r="G6271" s="899"/>
    </row>
    <row r="6272" spans="2:8" outlineLevel="2">
      <c r="B6272" s="888"/>
      <c r="C6272" s="888"/>
      <c r="D6272" s="888"/>
      <c r="E6272" s="888"/>
      <c r="F6272" s="888"/>
      <c r="G6272" s="906"/>
    </row>
    <row r="6273" spans="1:7" outlineLevel="2">
      <c r="B6273" s="888"/>
      <c r="C6273" s="888" t="s">
        <v>3352</v>
      </c>
      <c r="D6273" s="888"/>
      <c r="E6273" s="888"/>
      <c r="F6273" s="888"/>
      <c r="G6273" s="906"/>
    </row>
    <row r="6274" spans="1:7" outlineLevel="2">
      <c r="B6274" s="888"/>
      <c r="C6274" s="888" t="s">
        <v>3353</v>
      </c>
      <c r="D6274" s="888"/>
      <c r="E6274" s="888"/>
      <c r="F6274" s="888"/>
      <c r="G6274" s="888"/>
    </row>
    <row r="6275" spans="1:7" outlineLevel="2">
      <c r="B6275" s="888"/>
      <c r="C6275" s="888" t="s">
        <v>3354</v>
      </c>
      <c r="D6275" s="888"/>
      <c r="E6275" s="888"/>
      <c r="F6275" s="888"/>
      <c r="G6275" s="888"/>
    </row>
    <row r="6276" spans="1:7" outlineLevel="2">
      <c r="B6276" s="888"/>
      <c r="C6276" s="888" t="s">
        <v>3355</v>
      </c>
      <c r="D6276" s="888"/>
      <c r="E6276" s="888"/>
      <c r="F6276" s="888"/>
      <c r="G6276" s="888"/>
    </row>
    <row r="6277" spans="1:7" outlineLevel="2"/>
    <row r="6278" spans="1:7" outlineLevel="2"/>
    <row r="6279" spans="1:7" outlineLevel="2">
      <c r="A6279" s="721"/>
      <c r="B6279" s="724" t="s">
        <v>82</v>
      </c>
      <c r="C6279" s="911" t="s">
        <v>83</v>
      </c>
      <c r="D6279" s="724" t="s">
        <v>84</v>
      </c>
      <c r="E6279" s="725" t="s">
        <v>85</v>
      </c>
      <c r="F6279" s="726" t="s">
        <v>86</v>
      </c>
      <c r="G6279" s="726" t="s">
        <v>1163</v>
      </c>
    </row>
    <row r="6280" spans="1:7" outlineLevel="2">
      <c r="A6280" s="727"/>
      <c r="B6280" s="912"/>
      <c r="C6280" s="721"/>
      <c r="D6280" s="727"/>
      <c r="E6280" s="727"/>
      <c r="F6280" s="727"/>
      <c r="G6280" s="727"/>
    </row>
    <row r="6281" spans="1:7" outlineLevel="2">
      <c r="A6281" s="727"/>
      <c r="B6281" s="913" t="s">
        <v>29</v>
      </c>
      <c r="C6281" s="914" t="s">
        <v>30</v>
      </c>
      <c r="D6281" s="732"/>
      <c r="E6281" s="733"/>
      <c r="F6281" s="734"/>
      <c r="G6281" s="734"/>
    </row>
    <row r="6282" spans="1:7" outlineLevel="2">
      <c r="A6282" s="727"/>
      <c r="B6282" s="915"/>
      <c r="C6282" s="916"/>
      <c r="D6282" s="732"/>
      <c r="E6282" s="733"/>
      <c r="F6282" s="734"/>
      <c r="G6282" s="734"/>
    </row>
    <row r="6283" spans="1:7" ht="51.75" outlineLevel="2">
      <c r="A6283" s="727"/>
      <c r="B6283" s="735">
        <v>1</v>
      </c>
      <c r="C6283" s="783" t="s">
        <v>3356</v>
      </c>
      <c r="D6283" s="732"/>
      <c r="E6283" s="733"/>
      <c r="F6283" s="734"/>
      <c r="G6283" s="734"/>
    </row>
    <row r="6284" spans="1:7" outlineLevel="2">
      <c r="A6284" s="727"/>
      <c r="B6284" s="735" t="s">
        <v>89</v>
      </c>
      <c r="C6284" s="917" t="s">
        <v>3357</v>
      </c>
      <c r="D6284" s="732" t="s">
        <v>132</v>
      </c>
      <c r="E6284" s="733">
        <v>1</v>
      </c>
      <c r="F6284" s="338"/>
      <c r="G6284" s="734">
        <f>E6284*F6284</f>
        <v>0</v>
      </c>
    </row>
    <row r="6285" spans="1:7" outlineLevel="2">
      <c r="A6285" s="727"/>
      <c r="B6285" s="735" t="s">
        <v>89</v>
      </c>
      <c r="C6285" s="916"/>
      <c r="D6285" s="732"/>
      <c r="E6285" s="733"/>
      <c r="F6285" s="734"/>
      <c r="G6285" s="734"/>
    </row>
    <row r="6286" spans="1:7" ht="26.25" outlineLevel="2">
      <c r="A6286" s="727"/>
      <c r="B6286" s="735">
        <v>2</v>
      </c>
      <c r="C6286" s="783" t="s">
        <v>3358</v>
      </c>
      <c r="D6286" s="732"/>
      <c r="E6286" s="733"/>
      <c r="F6286" s="734"/>
      <c r="G6286" s="734"/>
    </row>
    <row r="6287" spans="1:7" outlineLevel="2">
      <c r="A6287" s="727"/>
      <c r="B6287" s="735" t="s">
        <v>89</v>
      </c>
      <c r="C6287" s="783" t="s">
        <v>3359</v>
      </c>
      <c r="D6287" s="732" t="s">
        <v>132</v>
      </c>
      <c r="E6287" s="733">
        <v>1</v>
      </c>
      <c r="F6287" s="338"/>
      <c r="G6287" s="734">
        <f>E6287*F6287</f>
        <v>0</v>
      </c>
    </row>
    <row r="6288" spans="1:7" outlineLevel="2">
      <c r="A6288" s="727"/>
      <c r="B6288" s="735" t="s">
        <v>89</v>
      </c>
      <c r="C6288" s="916"/>
      <c r="D6288" s="732"/>
      <c r="E6288" s="733"/>
      <c r="F6288" s="734"/>
      <c r="G6288" s="734"/>
    </row>
    <row r="6289" spans="1:7" ht="77.25" outlineLevel="2">
      <c r="A6289" s="727"/>
      <c r="B6289" s="735">
        <v>3</v>
      </c>
      <c r="C6289" s="783" t="s">
        <v>3360</v>
      </c>
      <c r="D6289" s="732"/>
      <c r="E6289" s="733"/>
      <c r="F6289" s="734"/>
      <c r="G6289" s="734"/>
    </row>
    <row r="6290" spans="1:7" outlineLevel="2">
      <c r="A6290" s="727"/>
      <c r="B6290" s="735" t="s">
        <v>89</v>
      </c>
      <c r="C6290" s="783" t="s">
        <v>3361</v>
      </c>
      <c r="D6290" s="732" t="s">
        <v>137</v>
      </c>
      <c r="E6290" s="733">
        <v>6</v>
      </c>
      <c r="F6290" s="338"/>
      <c r="G6290" s="734">
        <f>E6290*F6290</f>
        <v>0</v>
      </c>
    </row>
    <row r="6291" spans="1:7" outlineLevel="2">
      <c r="A6291" s="727"/>
      <c r="B6291" s="735" t="s">
        <v>89</v>
      </c>
      <c r="C6291" s="783"/>
      <c r="D6291" s="732"/>
      <c r="E6291" s="733"/>
      <c r="F6291" s="734"/>
      <c r="G6291" s="734"/>
    </row>
    <row r="6292" spans="1:7" ht="15.75" outlineLevel="2" thickBot="1">
      <c r="A6292" s="727"/>
      <c r="B6292" s="915"/>
      <c r="C6292" s="918"/>
      <c r="D6292" s="816"/>
      <c r="E6292" s="817"/>
      <c r="F6292" s="818"/>
      <c r="G6292" s="818"/>
    </row>
    <row r="6293" spans="1:7" ht="16.5" outlineLevel="2" thickTop="1" thickBot="1">
      <c r="A6293" s="727"/>
      <c r="B6293" s="919"/>
      <c r="C6293" s="920" t="s">
        <v>151</v>
      </c>
      <c r="D6293" s="820"/>
      <c r="E6293" s="821"/>
      <c r="F6293" s="822"/>
      <c r="G6293" s="823">
        <f>SUM(G6282:G6292)</f>
        <v>0</v>
      </c>
    </row>
    <row r="6294" spans="1:7" ht="15.75" outlineLevel="2" thickTop="1"/>
    <row r="6295" spans="1:7" outlineLevel="2"/>
    <row r="6296" spans="1:7" outlineLevel="2">
      <c r="A6296" s="721"/>
      <c r="B6296" s="722" t="s">
        <v>82</v>
      </c>
      <c r="C6296" s="723" t="s">
        <v>83</v>
      </c>
      <c r="D6296" s="723" t="s">
        <v>84</v>
      </c>
      <c r="E6296" s="725" t="s">
        <v>85</v>
      </c>
      <c r="F6296" s="726" t="s">
        <v>86</v>
      </c>
      <c r="G6296" s="726" t="s">
        <v>1163</v>
      </c>
    </row>
    <row r="6297" spans="1:7" outlineLevel="2">
      <c r="A6297" s="727"/>
      <c r="B6297" s="735"/>
      <c r="C6297" s="736"/>
      <c r="D6297" s="921"/>
      <c r="E6297" s="733"/>
      <c r="F6297" s="734"/>
      <c r="G6297" s="734"/>
    </row>
    <row r="6298" spans="1:7" outlineLevel="2">
      <c r="A6298" s="727"/>
      <c r="B6298" s="730" t="s">
        <v>33</v>
      </c>
      <c r="C6298" s="731" t="s">
        <v>3347</v>
      </c>
      <c r="D6298" s="921"/>
      <c r="E6298" s="733"/>
      <c r="F6298" s="734"/>
      <c r="G6298" s="734"/>
    </row>
    <row r="6299" spans="1:7" outlineLevel="2">
      <c r="A6299" s="727"/>
      <c r="B6299" s="735"/>
      <c r="C6299" s="736"/>
      <c r="D6299" s="921"/>
      <c r="E6299" s="733"/>
      <c r="F6299" s="734"/>
      <c r="G6299" s="734"/>
    </row>
    <row r="6300" spans="1:7" outlineLevel="2">
      <c r="A6300" s="727"/>
      <c r="B6300" s="730" t="s">
        <v>3362</v>
      </c>
      <c r="C6300" s="922" t="s">
        <v>3363</v>
      </c>
      <c r="D6300" s="921"/>
      <c r="E6300" s="733"/>
      <c r="F6300" s="734"/>
      <c r="G6300" s="734"/>
    </row>
    <row r="6301" spans="1:7" outlineLevel="2">
      <c r="A6301" s="727"/>
      <c r="B6301" s="735"/>
      <c r="C6301" s="736"/>
      <c r="D6301" s="921"/>
      <c r="E6301" s="733"/>
      <c r="F6301" s="734"/>
      <c r="G6301" s="734"/>
    </row>
    <row r="6302" spans="1:7" outlineLevel="2">
      <c r="A6302" s="727"/>
      <c r="B6302" s="735"/>
      <c r="C6302" s="882" t="s">
        <v>88</v>
      </c>
      <c r="D6302" s="921"/>
      <c r="E6302" s="733"/>
      <c r="F6302" s="734"/>
      <c r="G6302" s="734"/>
    </row>
    <row r="6303" spans="1:7" outlineLevel="2">
      <c r="A6303" s="727"/>
      <c r="B6303" s="923"/>
      <c r="C6303" s="924"/>
      <c r="D6303" s="925"/>
      <c r="E6303" s="926"/>
      <c r="F6303" s="927"/>
      <c r="G6303" s="927"/>
    </row>
    <row r="6304" spans="1:7" ht="26.25" outlineLevel="2">
      <c r="A6304" s="727"/>
      <c r="B6304" s="923"/>
      <c r="C6304" s="738" t="s">
        <v>2828</v>
      </c>
      <c r="D6304" s="925"/>
      <c r="E6304" s="926"/>
      <c r="F6304" s="927"/>
      <c r="G6304" s="927"/>
    </row>
    <row r="6305" spans="1:7" outlineLevel="2">
      <c r="A6305" s="727"/>
      <c r="B6305" s="923"/>
      <c r="C6305" s="738"/>
      <c r="D6305" s="925"/>
      <c r="E6305" s="926"/>
      <c r="F6305" s="927"/>
      <c r="G6305" s="927"/>
    </row>
    <row r="6306" spans="1:7" ht="39" outlineLevel="2">
      <c r="A6306" s="727"/>
      <c r="B6306" s="928"/>
      <c r="C6306" s="738" t="s">
        <v>2829</v>
      </c>
      <c r="D6306" s="732"/>
      <c r="E6306" s="733"/>
      <c r="F6306" s="734"/>
      <c r="G6306" s="734"/>
    </row>
    <row r="6307" spans="1:7" ht="16.5" outlineLevel="2">
      <c r="A6307" s="727"/>
      <c r="B6307" s="928"/>
      <c r="C6307" s="738"/>
      <c r="D6307" s="732"/>
      <c r="E6307" s="733"/>
      <c r="F6307" s="734"/>
      <c r="G6307" s="734"/>
    </row>
    <row r="6308" spans="1:7" ht="77.25" outlineLevel="2">
      <c r="A6308" s="727"/>
      <c r="B6308" s="928"/>
      <c r="C6308" s="738" t="s">
        <v>2830</v>
      </c>
      <c r="D6308" s="732"/>
      <c r="E6308" s="733"/>
      <c r="F6308" s="734"/>
      <c r="G6308" s="734"/>
    </row>
    <row r="6309" spans="1:7" ht="16.5" outlineLevel="2">
      <c r="A6309" s="727"/>
      <c r="B6309" s="928"/>
      <c r="C6309" s="738"/>
      <c r="D6309" s="732"/>
      <c r="E6309" s="733"/>
      <c r="F6309" s="734"/>
      <c r="G6309" s="734"/>
    </row>
    <row r="6310" spans="1:7" ht="51.75" outlineLevel="2">
      <c r="A6310" s="727"/>
      <c r="B6310" s="928"/>
      <c r="C6310" s="738" t="s">
        <v>3364</v>
      </c>
      <c r="D6310" s="732"/>
      <c r="E6310" s="733"/>
      <c r="F6310" s="734"/>
      <c r="G6310" s="734"/>
    </row>
    <row r="6311" spans="1:7" ht="51.75" outlineLevel="2">
      <c r="A6311" s="727"/>
      <c r="B6311" s="928"/>
      <c r="C6311" s="738" t="s">
        <v>3365</v>
      </c>
      <c r="D6311" s="732"/>
      <c r="E6311" s="733"/>
      <c r="F6311" s="734"/>
      <c r="G6311" s="734"/>
    </row>
    <row r="6312" spans="1:7" ht="16.5" outlineLevel="2">
      <c r="A6312" s="727"/>
      <c r="B6312" s="928"/>
      <c r="C6312" s="738"/>
      <c r="D6312" s="732"/>
      <c r="E6312" s="733"/>
      <c r="F6312" s="734"/>
      <c r="G6312" s="734"/>
    </row>
    <row r="6313" spans="1:7" ht="51.75" outlineLevel="2">
      <c r="A6313" s="727"/>
      <c r="B6313" s="928"/>
      <c r="C6313" s="738" t="s">
        <v>2832</v>
      </c>
      <c r="D6313" s="732"/>
      <c r="E6313" s="733"/>
      <c r="F6313" s="734"/>
      <c r="G6313" s="734"/>
    </row>
    <row r="6314" spans="1:7" ht="16.5" outlineLevel="2">
      <c r="A6314" s="727"/>
      <c r="B6314" s="928"/>
      <c r="C6314" s="738"/>
      <c r="D6314" s="732"/>
      <c r="E6314" s="733"/>
      <c r="F6314" s="734"/>
      <c r="G6314" s="734"/>
    </row>
    <row r="6315" spans="1:7" ht="51.75" outlineLevel="2">
      <c r="A6315" s="727"/>
      <c r="B6315" s="928"/>
      <c r="C6315" s="738" t="s">
        <v>3366</v>
      </c>
      <c r="D6315" s="732"/>
      <c r="E6315" s="733"/>
      <c r="F6315" s="734"/>
      <c r="G6315" s="734"/>
    </row>
    <row r="6316" spans="1:7" ht="51.75" outlineLevel="2">
      <c r="A6316" s="727"/>
      <c r="B6316" s="928"/>
      <c r="C6316" s="738" t="s">
        <v>3367</v>
      </c>
      <c r="D6316" s="732"/>
      <c r="E6316" s="733"/>
      <c r="F6316" s="734"/>
      <c r="G6316" s="734"/>
    </row>
    <row r="6317" spans="1:7" ht="16.5" outlineLevel="2">
      <c r="A6317" s="727"/>
      <c r="B6317" s="928"/>
      <c r="C6317" s="738"/>
      <c r="D6317" s="732"/>
      <c r="E6317" s="733"/>
      <c r="F6317" s="734"/>
      <c r="G6317" s="734"/>
    </row>
    <row r="6318" spans="1:7" ht="64.5" outlineLevel="2">
      <c r="A6318" s="727"/>
      <c r="B6318" s="928"/>
      <c r="C6318" s="738" t="s">
        <v>2834</v>
      </c>
      <c r="D6318" s="732"/>
      <c r="E6318" s="733"/>
      <c r="F6318" s="734"/>
      <c r="G6318" s="734"/>
    </row>
    <row r="6319" spans="1:7" ht="16.5" outlineLevel="2">
      <c r="A6319" s="727"/>
      <c r="B6319" s="928"/>
      <c r="C6319" s="738"/>
      <c r="D6319" s="732"/>
      <c r="E6319" s="733"/>
      <c r="F6319" s="734"/>
      <c r="G6319" s="734"/>
    </row>
    <row r="6320" spans="1:7" ht="64.5" outlineLevel="2">
      <c r="A6320" s="727"/>
      <c r="B6320" s="928"/>
      <c r="C6320" s="738" t="s">
        <v>2835</v>
      </c>
      <c r="D6320" s="732"/>
      <c r="E6320" s="733"/>
      <c r="F6320" s="734"/>
      <c r="G6320" s="734"/>
    </row>
    <row r="6321" spans="1:7" ht="16.5" outlineLevel="2">
      <c r="A6321" s="727"/>
      <c r="B6321" s="928"/>
      <c r="C6321" s="738"/>
      <c r="D6321" s="732"/>
      <c r="E6321" s="733"/>
      <c r="F6321" s="734"/>
      <c r="G6321" s="734"/>
    </row>
    <row r="6322" spans="1:7" ht="77.25" outlineLevel="2">
      <c r="A6322" s="727"/>
      <c r="B6322" s="928"/>
      <c r="C6322" s="738" t="s">
        <v>2836</v>
      </c>
      <c r="D6322" s="732"/>
      <c r="E6322" s="733"/>
      <c r="F6322" s="734"/>
      <c r="G6322" s="734"/>
    </row>
    <row r="6323" spans="1:7" ht="16.5" outlineLevel="2">
      <c r="A6323" s="727"/>
      <c r="B6323" s="928"/>
      <c r="C6323" s="738"/>
      <c r="D6323" s="732"/>
      <c r="E6323" s="733"/>
      <c r="F6323" s="734"/>
      <c r="G6323" s="734"/>
    </row>
    <row r="6324" spans="1:7" ht="64.5" outlineLevel="2">
      <c r="A6324" s="727"/>
      <c r="B6324" s="928"/>
      <c r="C6324" s="738" t="s">
        <v>2837</v>
      </c>
      <c r="D6324" s="732"/>
      <c r="E6324" s="733"/>
      <c r="F6324" s="734"/>
      <c r="G6324" s="734"/>
    </row>
    <row r="6325" spans="1:7" ht="16.5" outlineLevel="2">
      <c r="A6325" s="727"/>
      <c r="B6325" s="928"/>
      <c r="C6325" s="738"/>
      <c r="D6325" s="732"/>
      <c r="E6325" s="733"/>
      <c r="F6325" s="734"/>
      <c r="G6325" s="734"/>
    </row>
    <row r="6326" spans="1:7" ht="64.5" outlineLevel="2">
      <c r="A6326" s="727"/>
      <c r="B6326" s="928"/>
      <c r="C6326" s="738" t="s">
        <v>2838</v>
      </c>
      <c r="D6326" s="732"/>
      <c r="E6326" s="733"/>
      <c r="F6326" s="734"/>
      <c r="G6326" s="734"/>
    </row>
    <row r="6327" spans="1:7" ht="16.5" outlineLevel="2">
      <c r="A6327" s="727"/>
      <c r="B6327" s="928"/>
      <c r="C6327" s="738"/>
      <c r="D6327" s="732"/>
      <c r="E6327" s="733"/>
      <c r="F6327" s="734"/>
      <c r="G6327" s="734"/>
    </row>
    <row r="6328" spans="1:7" outlineLevel="2">
      <c r="A6328" s="727"/>
      <c r="B6328" s="735"/>
      <c r="C6328" s="736"/>
      <c r="D6328" s="921"/>
      <c r="E6328" s="733"/>
      <c r="F6328" s="734"/>
      <c r="G6328" s="734"/>
    </row>
    <row r="6329" spans="1:7" ht="39" outlineLevel="2">
      <c r="A6329" s="727"/>
      <c r="B6329" s="735">
        <v>1</v>
      </c>
      <c r="C6329" s="738" t="s">
        <v>3368</v>
      </c>
      <c r="D6329" s="739"/>
      <c r="E6329" s="733"/>
      <c r="F6329" s="734"/>
      <c r="G6329" s="734"/>
    </row>
    <row r="6330" spans="1:7" ht="39" outlineLevel="2">
      <c r="A6330" s="727"/>
      <c r="B6330" s="735" t="s">
        <v>89</v>
      </c>
      <c r="C6330" s="738" t="s">
        <v>3369</v>
      </c>
      <c r="D6330" s="739"/>
      <c r="E6330" s="733"/>
      <c r="F6330" s="734"/>
      <c r="G6330" s="734"/>
    </row>
    <row r="6331" spans="1:7" outlineLevel="2">
      <c r="A6331" s="727"/>
      <c r="B6331" s="735" t="s">
        <v>89</v>
      </c>
      <c r="C6331" s="738" t="s">
        <v>3370</v>
      </c>
      <c r="D6331" s="739" t="s">
        <v>331</v>
      </c>
      <c r="E6331" s="733">
        <v>2</v>
      </c>
      <c r="F6331" s="338"/>
      <c r="G6331" s="734">
        <f>E6331*F6331</f>
        <v>0</v>
      </c>
    </row>
    <row r="6332" spans="1:7" outlineLevel="2">
      <c r="A6332" s="727"/>
      <c r="B6332" s="735" t="s">
        <v>89</v>
      </c>
      <c r="C6332" s="738" t="s">
        <v>3371</v>
      </c>
      <c r="D6332" s="739" t="s">
        <v>331</v>
      </c>
      <c r="E6332" s="733">
        <v>1</v>
      </c>
      <c r="F6332" s="338"/>
      <c r="G6332" s="734">
        <f>E6332*F6332</f>
        <v>0</v>
      </c>
    </row>
    <row r="6333" spans="1:7" ht="26.25" outlineLevel="2">
      <c r="A6333" s="727"/>
      <c r="B6333" s="735" t="s">
        <v>89</v>
      </c>
      <c r="C6333" s="738" t="s">
        <v>3372</v>
      </c>
      <c r="D6333" s="739"/>
      <c r="E6333" s="733"/>
      <c r="F6333" s="727"/>
      <c r="G6333" s="734"/>
    </row>
    <row r="6334" spans="1:7" outlineLevel="2">
      <c r="A6334" s="727"/>
      <c r="B6334" s="735" t="s">
        <v>89</v>
      </c>
      <c r="C6334" s="738" t="s">
        <v>3373</v>
      </c>
      <c r="D6334" s="739" t="s">
        <v>132</v>
      </c>
      <c r="E6334" s="733">
        <v>1</v>
      </c>
      <c r="F6334" s="338"/>
      <c r="G6334" s="734">
        <f>E6334*F6334</f>
        <v>0</v>
      </c>
    </row>
    <row r="6335" spans="1:7" outlineLevel="2">
      <c r="A6335" s="727"/>
      <c r="B6335" s="735" t="s">
        <v>89</v>
      </c>
      <c r="C6335" s="738" t="s">
        <v>3374</v>
      </c>
      <c r="D6335" s="739" t="s">
        <v>331</v>
      </c>
      <c r="E6335" s="733">
        <v>2</v>
      </c>
      <c r="F6335" s="338"/>
      <c r="G6335" s="734">
        <f>E6335*F6335</f>
        <v>0</v>
      </c>
    </row>
    <row r="6336" spans="1:7" outlineLevel="2">
      <c r="A6336" s="727"/>
      <c r="B6336" s="735" t="s">
        <v>89</v>
      </c>
      <c r="C6336" s="738" t="s">
        <v>3375</v>
      </c>
      <c r="D6336" s="739" t="s">
        <v>331</v>
      </c>
      <c r="E6336" s="733">
        <v>1</v>
      </c>
      <c r="F6336" s="338"/>
      <c r="G6336" s="734">
        <f>E6336*F6336</f>
        <v>0</v>
      </c>
    </row>
    <row r="6337" spans="1:7" outlineLevel="2">
      <c r="A6337" s="727"/>
      <c r="B6337" s="735" t="s">
        <v>89</v>
      </c>
      <c r="C6337" s="738"/>
      <c r="D6337" s="739"/>
      <c r="E6337" s="733"/>
      <c r="F6337" s="734"/>
      <c r="G6337" s="734"/>
    </row>
    <row r="6338" spans="1:7" ht="51.75" outlineLevel="2">
      <c r="A6338" s="727"/>
      <c r="B6338" s="735">
        <v>2</v>
      </c>
      <c r="C6338" s="738" t="s">
        <v>3376</v>
      </c>
      <c r="D6338" s="739"/>
      <c r="E6338" s="733"/>
      <c r="F6338" s="734"/>
      <c r="G6338" s="734"/>
    </row>
    <row r="6339" spans="1:7" outlineLevel="2">
      <c r="A6339" s="727"/>
      <c r="B6339" s="735" t="s">
        <v>89</v>
      </c>
      <c r="C6339" s="738" t="s">
        <v>3377</v>
      </c>
      <c r="D6339" s="739" t="s">
        <v>331</v>
      </c>
      <c r="E6339" s="733">
        <v>1</v>
      </c>
      <c r="F6339" s="338"/>
      <c r="G6339" s="734">
        <f>E6339*F6339</f>
        <v>0</v>
      </c>
    </row>
    <row r="6340" spans="1:7" outlineLevel="2">
      <c r="A6340" s="727"/>
      <c r="B6340" s="735" t="s">
        <v>89</v>
      </c>
      <c r="C6340" s="738"/>
      <c r="D6340" s="739"/>
      <c r="E6340" s="733"/>
      <c r="F6340" s="734"/>
      <c r="G6340" s="734"/>
    </row>
    <row r="6341" spans="1:7" ht="26.25" outlineLevel="2">
      <c r="A6341" s="727"/>
      <c r="B6341" s="735">
        <v>3</v>
      </c>
      <c r="C6341" s="736" t="s">
        <v>3378</v>
      </c>
      <c r="D6341" s="727"/>
      <c r="E6341" s="929"/>
      <c r="F6341" s="727"/>
      <c r="G6341" s="727"/>
    </row>
    <row r="6342" spans="1:7" outlineLevel="2">
      <c r="A6342" s="727"/>
      <c r="B6342" s="735" t="s">
        <v>89</v>
      </c>
      <c r="C6342" s="738" t="s">
        <v>3379</v>
      </c>
      <c r="D6342" s="779" t="s">
        <v>331</v>
      </c>
      <c r="E6342" s="929">
        <v>1</v>
      </c>
      <c r="F6342" s="338"/>
      <c r="G6342" s="734">
        <f>E6342*F6342</f>
        <v>0</v>
      </c>
    </row>
    <row r="6343" spans="1:7" outlineLevel="2">
      <c r="A6343" s="727"/>
      <c r="B6343" s="735" t="s">
        <v>89</v>
      </c>
      <c r="C6343" s="738"/>
      <c r="D6343" s="779"/>
      <c r="E6343" s="929"/>
      <c r="F6343" s="727"/>
      <c r="G6343" s="734"/>
    </row>
    <row r="6344" spans="1:7" ht="26.25" outlineLevel="2">
      <c r="A6344" s="727"/>
      <c r="B6344" s="735">
        <v>4</v>
      </c>
      <c r="C6344" s="738" t="s">
        <v>3380</v>
      </c>
      <c r="D6344" s="739"/>
      <c r="E6344" s="733"/>
      <c r="F6344" s="727"/>
      <c r="G6344" s="734"/>
    </row>
    <row r="6345" spans="1:7" ht="39" outlineLevel="2">
      <c r="A6345" s="727"/>
      <c r="B6345" s="735" t="s">
        <v>89</v>
      </c>
      <c r="C6345" s="738" t="s">
        <v>3381</v>
      </c>
      <c r="D6345" s="739"/>
      <c r="E6345" s="733"/>
      <c r="F6345" s="727"/>
      <c r="G6345" s="734"/>
    </row>
    <row r="6346" spans="1:7" ht="77.25" outlineLevel="2">
      <c r="A6346" s="727"/>
      <c r="B6346" s="735" t="s">
        <v>89</v>
      </c>
      <c r="C6346" s="738" t="s">
        <v>3382</v>
      </c>
      <c r="D6346" s="739"/>
      <c r="E6346" s="733"/>
      <c r="F6346" s="727"/>
      <c r="G6346" s="734"/>
    </row>
    <row r="6347" spans="1:7" ht="64.5" outlineLevel="2">
      <c r="A6347" s="727"/>
      <c r="B6347" s="735" t="s">
        <v>89</v>
      </c>
      <c r="C6347" s="738" t="s">
        <v>3383</v>
      </c>
      <c r="D6347" s="739"/>
      <c r="E6347" s="733"/>
      <c r="F6347" s="727"/>
      <c r="G6347" s="734"/>
    </row>
    <row r="6348" spans="1:7" ht="77.25" outlineLevel="2">
      <c r="A6348" s="727"/>
      <c r="B6348" s="735" t="s">
        <v>89</v>
      </c>
      <c r="C6348" s="738" t="s">
        <v>3384</v>
      </c>
      <c r="D6348" s="739"/>
      <c r="E6348" s="733"/>
      <c r="F6348" s="727"/>
      <c r="G6348" s="734"/>
    </row>
    <row r="6349" spans="1:7" ht="39" outlineLevel="2">
      <c r="A6349" s="727"/>
      <c r="B6349" s="735" t="s">
        <v>89</v>
      </c>
      <c r="C6349" s="738" t="s">
        <v>3385</v>
      </c>
      <c r="D6349" s="739"/>
      <c r="E6349" s="733"/>
      <c r="F6349" s="727"/>
      <c r="G6349" s="734"/>
    </row>
    <row r="6350" spans="1:7" outlineLevel="2">
      <c r="A6350" s="727"/>
      <c r="B6350" s="735" t="s">
        <v>89</v>
      </c>
      <c r="C6350" s="738" t="s">
        <v>3386</v>
      </c>
      <c r="D6350" s="739"/>
      <c r="E6350" s="733"/>
      <c r="F6350" s="727"/>
      <c r="G6350" s="734"/>
    </row>
    <row r="6351" spans="1:7" ht="39" outlineLevel="2">
      <c r="A6351" s="727"/>
      <c r="B6351" s="735" t="s">
        <v>89</v>
      </c>
      <c r="C6351" s="738" t="s">
        <v>3387</v>
      </c>
      <c r="D6351" s="739"/>
      <c r="E6351" s="733"/>
      <c r="F6351" s="727"/>
      <c r="G6351" s="734"/>
    </row>
    <row r="6352" spans="1:7" ht="64.5" outlineLevel="2">
      <c r="A6352" s="727"/>
      <c r="B6352" s="735" t="s">
        <v>89</v>
      </c>
      <c r="C6352" s="738" t="s">
        <v>3388</v>
      </c>
      <c r="D6352" s="739"/>
      <c r="E6352" s="733"/>
      <c r="F6352" s="727"/>
      <c r="G6352" s="734"/>
    </row>
    <row r="6353" spans="1:7" ht="26.25" outlineLevel="2">
      <c r="A6353" s="727"/>
      <c r="B6353" s="735" t="s">
        <v>89</v>
      </c>
      <c r="C6353" s="738" t="s">
        <v>3389</v>
      </c>
      <c r="D6353" s="739"/>
      <c r="E6353" s="733"/>
      <c r="F6353" s="727"/>
      <c r="G6353" s="734"/>
    </row>
    <row r="6354" spans="1:7" outlineLevel="2">
      <c r="A6354" s="727"/>
      <c r="B6354" s="735" t="s">
        <v>89</v>
      </c>
      <c r="C6354" s="738" t="s">
        <v>3390</v>
      </c>
      <c r="D6354" s="739" t="s">
        <v>582</v>
      </c>
      <c r="E6354" s="787">
        <v>9.5</v>
      </c>
      <c r="F6354" s="338"/>
      <c r="G6354" s="734">
        <f>E6354*F6354</f>
        <v>0</v>
      </c>
    </row>
    <row r="6355" spans="1:7" outlineLevel="2">
      <c r="A6355" s="727"/>
      <c r="B6355" s="735" t="s">
        <v>89</v>
      </c>
      <c r="C6355" s="738"/>
      <c r="D6355" s="739"/>
      <c r="E6355" s="733"/>
      <c r="F6355" s="738"/>
      <c r="G6355" s="734"/>
    </row>
    <row r="6356" spans="1:7" ht="26.25" outlineLevel="2">
      <c r="A6356" s="727"/>
      <c r="B6356" s="735">
        <v>5</v>
      </c>
      <c r="C6356" s="738" t="s">
        <v>3391</v>
      </c>
      <c r="D6356" s="739"/>
      <c r="E6356" s="733"/>
      <c r="F6356" s="727"/>
      <c r="G6356" s="734"/>
    </row>
    <row r="6357" spans="1:7" ht="39" outlineLevel="2">
      <c r="A6357" s="727"/>
      <c r="B6357" s="735" t="s">
        <v>89</v>
      </c>
      <c r="C6357" s="738" t="s">
        <v>3392</v>
      </c>
      <c r="D6357" s="739"/>
      <c r="E6357" s="733"/>
      <c r="F6357" s="727"/>
      <c r="G6357" s="734"/>
    </row>
    <row r="6358" spans="1:7" outlineLevel="2">
      <c r="A6358" s="727"/>
      <c r="B6358" s="735" t="s">
        <v>89</v>
      </c>
      <c r="C6358" s="738" t="s">
        <v>3393</v>
      </c>
      <c r="D6358" s="739" t="s">
        <v>331</v>
      </c>
      <c r="E6358" s="733">
        <v>1</v>
      </c>
      <c r="F6358" s="338"/>
      <c r="G6358" s="734">
        <f>E6358*F6358</f>
        <v>0</v>
      </c>
    </row>
    <row r="6359" spans="1:7" outlineLevel="2">
      <c r="A6359" s="727"/>
      <c r="B6359" s="735" t="s">
        <v>89</v>
      </c>
      <c r="C6359" s="744"/>
      <c r="D6359" s="739"/>
      <c r="E6359" s="733"/>
      <c r="F6359" s="734"/>
      <c r="G6359" s="734"/>
    </row>
    <row r="6360" spans="1:7" ht="42.75" outlineLevel="2">
      <c r="A6360" s="727"/>
      <c r="B6360" s="735">
        <v>6</v>
      </c>
      <c r="C6360" s="738" t="s">
        <v>3394</v>
      </c>
      <c r="D6360" s="739"/>
      <c r="E6360" s="733"/>
      <c r="F6360" s="727"/>
      <c r="G6360" s="734"/>
    </row>
    <row r="6361" spans="1:7" ht="51.75" outlineLevel="2">
      <c r="A6361" s="727"/>
      <c r="B6361" s="735" t="s">
        <v>89</v>
      </c>
      <c r="C6361" s="738" t="s">
        <v>3395</v>
      </c>
      <c r="D6361" s="739"/>
      <c r="E6361" s="733"/>
      <c r="F6361" s="727"/>
      <c r="G6361" s="734"/>
    </row>
    <row r="6362" spans="1:7" outlineLevel="2">
      <c r="A6362" s="727"/>
      <c r="B6362" s="735" t="s">
        <v>89</v>
      </c>
      <c r="C6362" s="738" t="s">
        <v>3386</v>
      </c>
      <c r="D6362" s="739"/>
      <c r="E6362" s="733"/>
      <c r="F6362" s="727"/>
      <c r="G6362" s="734"/>
    </row>
    <row r="6363" spans="1:7" ht="51.75" outlineLevel="2">
      <c r="A6363" s="727"/>
      <c r="B6363" s="735" t="s">
        <v>89</v>
      </c>
      <c r="C6363" s="738" t="s">
        <v>3396</v>
      </c>
      <c r="D6363" s="739"/>
      <c r="E6363" s="733"/>
      <c r="F6363" s="727"/>
      <c r="G6363" s="734"/>
    </row>
    <row r="6364" spans="1:7" ht="51.75" outlineLevel="2">
      <c r="A6364" s="727"/>
      <c r="B6364" s="735" t="s">
        <v>89</v>
      </c>
      <c r="C6364" s="738" t="s">
        <v>3397</v>
      </c>
      <c r="D6364" s="739"/>
      <c r="E6364" s="733"/>
      <c r="F6364" s="727"/>
      <c r="G6364" s="734"/>
    </row>
    <row r="6365" spans="1:7" ht="26.25" outlineLevel="2">
      <c r="A6365" s="727"/>
      <c r="B6365" s="735" t="s">
        <v>89</v>
      </c>
      <c r="C6365" s="738" t="s">
        <v>3389</v>
      </c>
      <c r="D6365" s="739"/>
      <c r="E6365" s="733"/>
      <c r="F6365" s="727"/>
      <c r="G6365" s="734"/>
    </row>
    <row r="6366" spans="1:7" outlineLevel="2">
      <c r="A6366" s="727"/>
      <c r="B6366" s="735" t="s">
        <v>89</v>
      </c>
      <c r="C6366" s="738" t="s">
        <v>3398</v>
      </c>
      <c r="D6366" s="739" t="s">
        <v>582</v>
      </c>
      <c r="E6366" s="733">
        <v>235</v>
      </c>
      <c r="F6366" s="338"/>
      <c r="G6366" s="734">
        <f>E6366*F6366</f>
        <v>0</v>
      </c>
    </row>
    <row r="6367" spans="1:7" outlineLevel="2">
      <c r="A6367" s="727"/>
      <c r="B6367" s="735" t="s">
        <v>89</v>
      </c>
      <c r="C6367" s="744"/>
      <c r="D6367" s="739"/>
      <c r="E6367" s="733"/>
      <c r="F6367" s="734"/>
      <c r="G6367" s="734"/>
    </row>
    <row r="6368" spans="1:7" ht="115.5" outlineLevel="2">
      <c r="A6368" s="727"/>
      <c r="B6368" s="735">
        <v>7</v>
      </c>
      <c r="C6368" s="738" t="s">
        <v>3399</v>
      </c>
      <c r="D6368" s="739"/>
      <c r="E6368" s="733"/>
      <c r="F6368" s="734"/>
      <c r="G6368" s="734"/>
    </row>
    <row r="6369" spans="1:7" outlineLevel="2">
      <c r="A6369" s="727"/>
      <c r="B6369" s="735" t="s">
        <v>89</v>
      </c>
      <c r="C6369" s="738" t="s">
        <v>3400</v>
      </c>
      <c r="D6369" s="739" t="s">
        <v>331</v>
      </c>
      <c r="E6369" s="733">
        <v>1</v>
      </c>
      <c r="F6369" s="338"/>
      <c r="G6369" s="734">
        <f>E6369*F6369</f>
        <v>0</v>
      </c>
    </row>
    <row r="6370" spans="1:7" outlineLevel="2">
      <c r="A6370" s="727"/>
      <c r="B6370" s="735" t="s">
        <v>89</v>
      </c>
      <c r="C6370" s="738" t="s">
        <v>3401</v>
      </c>
      <c r="D6370" s="739" t="s">
        <v>331</v>
      </c>
      <c r="E6370" s="733">
        <v>1</v>
      </c>
      <c r="F6370" s="338"/>
      <c r="G6370" s="734">
        <f>E6370*F6370</f>
        <v>0</v>
      </c>
    </row>
    <row r="6371" spans="1:7" outlineLevel="2">
      <c r="A6371" s="727"/>
      <c r="B6371" s="735" t="s">
        <v>89</v>
      </c>
      <c r="C6371" s="738" t="s">
        <v>3402</v>
      </c>
      <c r="D6371" s="739" t="s">
        <v>331</v>
      </c>
      <c r="E6371" s="733">
        <v>2</v>
      </c>
      <c r="F6371" s="338"/>
      <c r="G6371" s="734">
        <f>E6371*F6371</f>
        <v>0</v>
      </c>
    </row>
    <row r="6372" spans="1:7" outlineLevel="2">
      <c r="A6372" s="727"/>
      <c r="B6372" s="735" t="s">
        <v>89</v>
      </c>
      <c r="C6372" s="738" t="s">
        <v>3403</v>
      </c>
      <c r="D6372" s="739" t="s">
        <v>331</v>
      </c>
      <c r="E6372" s="733">
        <v>1</v>
      </c>
      <c r="F6372" s="338"/>
      <c r="G6372" s="734">
        <f>E6372*F6372</f>
        <v>0</v>
      </c>
    </row>
    <row r="6373" spans="1:7" outlineLevel="2">
      <c r="A6373" s="727"/>
      <c r="B6373" s="735" t="s">
        <v>89</v>
      </c>
      <c r="C6373" s="738" t="s">
        <v>3404</v>
      </c>
      <c r="D6373" s="739" t="s">
        <v>132</v>
      </c>
      <c r="E6373" s="733">
        <v>1</v>
      </c>
      <c r="F6373" s="338"/>
      <c r="G6373" s="734">
        <f>E6373*F6373</f>
        <v>0</v>
      </c>
    </row>
    <row r="6374" spans="1:7" outlineLevel="2">
      <c r="A6374" s="727"/>
      <c r="B6374" s="735" t="s">
        <v>89</v>
      </c>
      <c r="C6374" s="738"/>
      <c r="D6374" s="739"/>
      <c r="E6374" s="733"/>
      <c r="F6374" s="734"/>
      <c r="G6374" s="734"/>
    </row>
    <row r="6375" spans="1:7" ht="51.75" outlineLevel="2">
      <c r="A6375" s="727"/>
      <c r="B6375" s="735">
        <v>8</v>
      </c>
      <c r="C6375" s="738" t="s">
        <v>3405</v>
      </c>
      <c r="D6375" s="727"/>
      <c r="E6375" s="727"/>
      <c r="F6375" s="727"/>
      <c r="G6375" s="727"/>
    </row>
    <row r="6376" spans="1:7" outlineLevel="2">
      <c r="A6376" s="727"/>
      <c r="B6376" s="735" t="s">
        <v>89</v>
      </c>
      <c r="C6376" s="738" t="s">
        <v>3406</v>
      </c>
      <c r="D6376" s="739" t="s">
        <v>132</v>
      </c>
      <c r="E6376" s="733">
        <v>1</v>
      </c>
      <c r="F6376" s="338"/>
      <c r="G6376" s="734">
        <f>E6376*F6376</f>
        <v>0</v>
      </c>
    </row>
    <row r="6377" spans="1:7" ht="15.75" outlineLevel="2" thickBot="1">
      <c r="A6377" s="727"/>
      <c r="B6377" s="735" t="s">
        <v>89</v>
      </c>
      <c r="C6377" s="819"/>
      <c r="D6377" s="836"/>
      <c r="E6377" s="821"/>
      <c r="F6377" s="822"/>
      <c r="G6377" s="823"/>
    </row>
    <row r="6378" spans="1:7" ht="27" outlineLevel="2" thickTop="1" thickBot="1">
      <c r="A6378" s="727"/>
      <c r="B6378" s="835"/>
      <c r="C6378" s="819" t="s">
        <v>3407</v>
      </c>
      <c r="D6378" s="836"/>
      <c r="E6378" s="821"/>
      <c r="F6378" s="822"/>
      <c r="G6378" s="823">
        <f>SUM(G6329:G6377)</f>
        <v>0</v>
      </c>
    </row>
    <row r="6379" spans="1:7" ht="15.75" outlineLevel="2" thickTop="1"/>
    <row r="6380" spans="1:7" outlineLevel="2"/>
    <row r="6381" spans="1:7" outlineLevel="2">
      <c r="A6381" s="721"/>
      <c r="B6381" s="722" t="s">
        <v>82</v>
      </c>
      <c r="C6381" s="723" t="s">
        <v>83</v>
      </c>
      <c r="D6381" s="722" t="s">
        <v>84</v>
      </c>
      <c r="E6381" s="725" t="s">
        <v>85</v>
      </c>
      <c r="F6381" s="726" t="s">
        <v>86</v>
      </c>
      <c r="G6381" s="726" t="s">
        <v>1163</v>
      </c>
    </row>
    <row r="6382" spans="1:7" outlineLevel="2">
      <c r="A6382" s="727"/>
      <c r="B6382" s="735"/>
      <c r="C6382" s="736"/>
      <c r="D6382" s="739"/>
      <c r="E6382" s="733"/>
      <c r="F6382" s="734"/>
      <c r="G6382" s="734"/>
    </row>
    <row r="6383" spans="1:7" outlineLevel="2">
      <c r="A6383" s="727"/>
      <c r="B6383" s="730" t="s">
        <v>2791</v>
      </c>
      <c r="C6383" s="731" t="s">
        <v>3348</v>
      </c>
      <c r="D6383" s="739"/>
      <c r="E6383" s="733"/>
      <c r="F6383" s="734"/>
      <c r="G6383" s="734"/>
    </row>
    <row r="6384" spans="1:7" outlineLevel="2">
      <c r="A6384" s="727"/>
      <c r="B6384" s="735"/>
      <c r="C6384" s="736"/>
      <c r="D6384" s="739"/>
      <c r="E6384" s="733"/>
      <c r="F6384" s="734"/>
      <c r="G6384" s="734"/>
    </row>
    <row r="6385" spans="1:7" outlineLevel="2">
      <c r="A6385" s="727"/>
      <c r="B6385" s="735"/>
      <c r="C6385" s="882" t="s">
        <v>88</v>
      </c>
      <c r="D6385" s="739"/>
      <c r="E6385" s="733"/>
      <c r="F6385" s="734"/>
      <c r="G6385" s="734"/>
    </row>
    <row r="6386" spans="1:7" outlineLevel="2">
      <c r="A6386" s="727"/>
      <c r="B6386" s="923"/>
      <c r="C6386" s="924"/>
      <c r="D6386" s="925"/>
      <c r="E6386" s="926"/>
      <c r="F6386" s="927"/>
      <c r="G6386" s="927"/>
    </row>
    <row r="6387" spans="1:7" ht="26.25" outlineLevel="2">
      <c r="A6387" s="727"/>
      <c r="B6387" s="923"/>
      <c r="C6387" s="738" t="s">
        <v>2828</v>
      </c>
      <c r="D6387" s="925"/>
      <c r="E6387" s="926"/>
      <c r="F6387" s="927"/>
      <c r="G6387" s="927"/>
    </row>
    <row r="6388" spans="1:7" outlineLevel="2">
      <c r="A6388" s="727"/>
      <c r="B6388" s="923"/>
      <c r="C6388" s="738"/>
      <c r="D6388" s="925"/>
      <c r="E6388" s="926"/>
      <c r="F6388" s="927"/>
      <c r="G6388" s="927"/>
    </row>
    <row r="6389" spans="1:7" ht="39" outlineLevel="2">
      <c r="A6389" s="727"/>
      <c r="B6389" s="928"/>
      <c r="C6389" s="738" t="s">
        <v>2829</v>
      </c>
      <c r="D6389" s="732"/>
      <c r="E6389" s="733"/>
      <c r="F6389" s="734"/>
      <c r="G6389" s="734"/>
    </row>
    <row r="6390" spans="1:7" ht="16.5" outlineLevel="2">
      <c r="A6390" s="727"/>
      <c r="B6390" s="928"/>
      <c r="C6390" s="738"/>
      <c r="D6390" s="732"/>
      <c r="E6390" s="733"/>
      <c r="F6390" s="734"/>
      <c r="G6390" s="734"/>
    </row>
    <row r="6391" spans="1:7" ht="64.5" outlineLevel="2">
      <c r="A6391" s="727"/>
      <c r="B6391" s="928"/>
      <c r="C6391" s="738" t="s">
        <v>2830</v>
      </c>
      <c r="D6391" s="732"/>
      <c r="E6391" s="733"/>
      <c r="F6391" s="734"/>
      <c r="G6391" s="734"/>
    </row>
    <row r="6392" spans="1:7" ht="16.5" outlineLevel="2">
      <c r="A6392" s="727"/>
      <c r="B6392" s="928"/>
      <c r="C6392" s="738"/>
      <c r="D6392" s="732"/>
      <c r="E6392" s="733"/>
      <c r="F6392" s="734"/>
      <c r="G6392" s="734"/>
    </row>
    <row r="6393" spans="1:7" ht="51.75" outlineLevel="2">
      <c r="A6393" s="727"/>
      <c r="B6393" s="928"/>
      <c r="C6393" s="738" t="s">
        <v>3364</v>
      </c>
      <c r="D6393" s="732"/>
      <c r="E6393" s="733"/>
      <c r="F6393" s="734"/>
      <c r="G6393" s="734"/>
    </row>
    <row r="6394" spans="1:7" ht="51.75" outlineLevel="2">
      <c r="A6394" s="727"/>
      <c r="B6394" s="928"/>
      <c r="C6394" s="738" t="s">
        <v>3365</v>
      </c>
      <c r="D6394" s="732"/>
      <c r="E6394" s="733"/>
      <c r="F6394" s="734"/>
      <c r="G6394" s="734"/>
    </row>
    <row r="6395" spans="1:7" ht="16.5" outlineLevel="2">
      <c r="A6395" s="727"/>
      <c r="B6395" s="928"/>
      <c r="C6395" s="738"/>
      <c r="D6395" s="732"/>
      <c r="E6395" s="733"/>
      <c r="F6395" s="734"/>
      <c r="G6395" s="734"/>
    </row>
    <row r="6396" spans="1:7" ht="51.75" outlineLevel="2">
      <c r="A6396" s="727"/>
      <c r="B6396" s="928"/>
      <c r="C6396" s="738" t="s">
        <v>2832</v>
      </c>
      <c r="D6396" s="732"/>
      <c r="E6396" s="733"/>
      <c r="F6396" s="734"/>
      <c r="G6396" s="734"/>
    </row>
    <row r="6397" spans="1:7" ht="16.5" outlineLevel="2">
      <c r="A6397" s="727"/>
      <c r="B6397" s="928"/>
      <c r="C6397" s="738"/>
      <c r="D6397" s="732"/>
      <c r="E6397" s="733"/>
      <c r="F6397" s="734"/>
      <c r="G6397" s="734"/>
    </row>
    <row r="6398" spans="1:7" ht="51.75" outlineLevel="2">
      <c r="A6398" s="727"/>
      <c r="B6398" s="928"/>
      <c r="C6398" s="738" t="s">
        <v>3366</v>
      </c>
      <c r="D6398" s="732"/>
      <c r="E6398" s="733"/>
      <c r="F6398" s="734"/>
      <c r="G6398" s="734"/>
    </row>
    <row r="6399" spans="1:7" ht="51.75" outlineLevel="2">
      <c r="A6399" s="727"/>
      <c r="B6399" s="928"/>
      <c r="C6399" s="738" t="s">
        <v>3367</v>
      </c>
      <c r="D6399" s="732"/>
      <c r="E6399" s="733"/>
      <c r="F6399" s="734"/>
      <c r="G6399" s="734"/>
    </row>
    <row r="6400" spans="1:7" ht="16.5" outlineLevel="2">
      <c r="A6400" s="727"/>
      <c r="B6400" s="928"/>
      <c r="C6400" s="738"/>
      <c r="D6400" s="732"/>
      <c r="E6400" s="733"/>
      <c r="F6400" s="734"/>
      <c r="G6400" s="734"/>
    </row>
    <row r="6401" spans="1:7" ht="64.5" outlineLevel="2">
      <c r="A6401" s="727"/>
      <c r="B6401" s="928"/>
      <c r="C6401" s="738" t="s">
        <v>2834</v>
      </c>
      <c r="D6401" s="732"/>
      <c r="E6401" s="733"/>
      <c r="F6401" s="734"/>
      <c r="G6401" s="734"/>
    </row>
    <row r="6402" spans="1:7" ht="16.5" outlineLevel="2">
      <c r="A6402" s="727"/>
      <c r="B6402" s="928"/>
      <c r="C6402" s="738"/>
      <c r="D6402" s="732"/>
      <c r="E6402" s="733"/>
      <c r="F6402" s="734"/>
      <c r="G6402" s="734"/>
    </row>
    <row r="6403" spans="1:7" ht="64.5" outlineLevel="2">
      <c r="A6403" s="727"/>
      <c r="B6403" s="928"/>
      <c r="C6403" s="738" t="s">
        <v>2835</v>
      </c>
      <c r="D6403" s="732"/>
      <c r="E6403" s="733"/>
      <c r="F6403" s="734"/>
      <c r="G6403" s="734"/>
    </row>
    <row r="6404" spans="1:7" ht="16.5" outlineLevel="2">
      <c r="A6404" s="727"/>
      <c r="B6404" s="928"/>
      <c r="C6404" s="738"/>
      <c r="D6404" s="732"/>
      <c r="E6404" s="733"/>
      <c r="F6404" s="734"/>
      <c r="G6404" s="734"/>
    </row>
    <row r="6405" spans="1:7" ht="77.25" outlineLevel="2">
      <c r="A6405" s="727"/>
      <c r="B6405" s="928"/>
      <c r="C6405" s="738" t="s">
        <v>2836</v>
      </c>
      <c r="D6405" s="732"/>
      <c r="E6405" s="733"/>
      <c r="F6405" s="734"/>
      <c r="G6405" s="734"/>
    </row>
    <row r="6406" spans="1:7" ht="16.5" outlineLevel="2">
      <c r="A6406" s="727"/>
      <c r="B6406" s="928"/>
      <c r="C6406" s="738"/>
      <c r="D6406" s="732"/>
      <c r="E6406" s="733"/>
      <c r="F6406" s="734"/>
      <c r="G6406" s="734"/>
    </row>
    <row r="6407" spans="1:7" ht="64.5" outlineLevel="2">
      <c r="A6407" s="727"/>
      <c r="B6407" s="928"/>
      <c r="C6407" s="738" t="s">
        <v>2837</v>
      </c>
      <c r="D6407" s="732"/>
      <c r="E6407" s="733"/>
      <c r="F6407" s="734"/>
      <c r="G6407" s="734"/>
    </row>
    <row r="6408" spans="1:7" ht="16.5" outlineLevel="2">
      <c r="A6408" s="727"/>
      <c r="B6408" s="928"/>
      <c r="C6408" s="738"/>
      <c r="D6408" s="732"/>
      <c r="E6408" s="733"/>
      <c r="F6408" s="734"/>
      <c r="G6408" s="734"/>
    </row>
    <row r="6409" spans="1:7" ht="64.5" outlineLevel="2">
      <c r="A6409" s="727"/>
      <c r="B6409" s="928"/>
      <c r="C6409" s="738" t="s">
        <v>2838</v>
      </c>
      <c r="D6409" s="732"/>
      <c r="E6409" s="733"/>
      <c r="F6409" s="734"/>
      <c r="G6409" s="734"/>
    </row>
    <row r="6410" spans="1:7" ht="16.5" outlineLevel="2">
      <c r="A6410" s="727"/>
      <c r="B6410" s="928"/>
      <c r="C6410" s="738"/>
      <c r="D6410" s="732"/>
      <c r="E6410" s="733"/>
      <c r="F6410" s="734"/>
      <c r="G6410" s="734"/>
    </row>
    <row r="6411" spans="1:7" outlineLevel="2">
      <c r="A6411" s="727"/>
      <c r="B6411" s="735"/>
      <c r="C6411" s="736"/>
      <c r="D6411" s="739"/>
      <c r="E6411" s="733"/>
      <c r="F6411" s="734"/>
      <c r="G6411" s="734"/>
    </row>
    <row r="6412" spans="1:7" ht="51" outlineLevel="2">
      <c r="A6412" s="461"/>
      <c r="B6412" s="735">
        <v>1</v>
      </c>
      <c r="C6412" s="405" t="s">
        <v>3408</v>
      </c>
      <c r="D6412" s="853"/>
      <c r="E6412" s="424"/>
      <c r="F6412" s="339"/>
      <c r="G6412" s="854"/>
    </row>
    <row r="6413" spans="1:7" ht="38.25" outlineLevel="2">
      <c r="A6413" s="461"/>
      <c r="B6413" s="735"/>
      <c r="C6413" s="405" t="s">
        <v>3409</v>
      </c>
      <c r="D6413" s="853"/>
      <c r="E6413" s="424"/>
      <c r="F6413" s="339"/>
      <c r="G6413" s="854"/>
    </row>
    <row r="6414" spans="1:7" outlineLevel="2">
      <c r="A6414" s="461"/>
      <c r="B6414" s="735" t="s">
        <v>89</v>
      </c>
      <c r="C6414" s="930" t="s">
        <v>3410</v>
      </c>
      <c r="D6414" s="853" t="s">
        <v>132</v>
      </c>
      <c r="E6414" s="424">
        <v>1</v>
      </c>
      <c r="F6414" s="338"/>
      <c r="G6414" s="854" t="str">
        <f>IF((E6414*F6414)=0," ",(E6414*F6414))</f>
        <v xml:space="preserve"> </v>
      </c>
    </row>
    <row r="6415" spans="1:7" outlineLevel="2">
      <c r="A6415" s="727"/>
      <c r="B6415" s="735" t="s">
        <v>89</v>
      </c>
      <c r="C6415" s="736"/>
      <c r="D6415" s="739"/>
      <c r="E6415" s="733"/>
      <c r="F6415" s="734"/>
      <c r="G6415" s="734"/>
    </row>
    <row r="6416" spans="1:7" ht="25.5" outlineLevel="2">
      <c r="A6416" s="727"/>
      <c r="B6416" s="735">
        <v>2</v>
      </c>
      <c r="C6416" s="740" t="s">
        <v>3411</v>
      </c>
      <c r="D6416" s="739"/>
      <c r="E6416" s="733"/>
      <c r="F6416" s="734"/>
      <c r="G6416" s="734"/>
    </row>
    <row r="6417" spans="1:7" ht="51" outlineLevel="2">
      <c r="A6417" s="727"/>
      <c r="B6417" s="735" t="s">
        <v>89</v>
      </c>
      <c r="C6417" s="740" t="s">
        <v>3412</v>
      </c>
      <c r="D6417" s="739"/>
      <c r="E6417" s="733"/>
      <c r="F6417" s="734"/>
      <c r="G6417" s="734"/>
    </row>
    <row r="6418" spans="1:7" ht="51" outlineLevel="2">
      <c r="A6418" s="727"/>
      <c r="B6418" s="735" t="s">
        <v>89</v>
      </c>
      <c r="C6418" s="740" t="s">
        <v>3413</v>
      </c>
      <c r="D6418" s="739"/>
      <c r="E6418" s="733"/>
      <c r="F6418" s="734"/>
      <c r="G6418" s="734"/>
    </row>
    <row r="6419" spans="1:7" ht="25.5" outlineLevel="2">
      <c r="A6419" s="727"/>
      <c r="B6419" s="735" t="s">
        <v>89</v>
      </c>
      <c r="C6419" s="740" t="s">
        <v>3414</v>
      </c>
      <c r="D6419" s="739"/>
      <c r="E6419" s="733"/>
      <c r="F6419" s="734"/>
      <c r="G6419" s="734"/>
    </row>
    <row r="6420" spans="1:7" ht="51" outlineLevel="2">
      <c r="A6420" s="727"/>
      <c r="B6420" s="735" t="s">
        <v>89</v>
      </c>
      <c r="C6420" s="740" t="s">
        <v>3415</v>
      </c>
      <c r="D6420" s="739"/>
      <c r="E6420" s="733"/>
      <c r="F6420" s="734"/>
      <c r="G6420" s="734"/>
    </row>
    <row r="6421" spans="1:7" ht="25.5" outlineLevel="2">
      <c r="A6421" s="727"/>
      <c r="B6421" s="735" t="s">
        <v>89</v>
      </c>
      <c r="C6421" s="740" t="s">
        <v>3416</v>
      </c>
      <c r="D6421" s="739"/>
      <c r="E6421" s="733"/>
      <c r="F6421" s="734"/>
      <c r="G6421" s="734"/>
    </row>
    <row r="6422" spans="1:7" outlineLevel="2">
      <c r="A6422" s="727"/>
      <c r="B6422" s="735" t="s">
        <v>89</v>
      </c>
      <c r="C6422" s="740" t="s">
        <v>3417</v>
      </c>
      <c r="D6422" s="739" t="s">
        <v>582</v>
      </c>
      <c r="E6422" s="733">
        <v>168</v>
      </c>
      <c r="F6422" s="338"/>
      <c r="G6422" s="734">
        <f>E6422*F6422</f>
        <v>0</v>
      </c>
    </row>
    <row r="6423" spans="1:7" outlineLevel="2">
      <c r="A6423" s="727"/>
      <c r="B6423" s="735" t="s">
        <v>89</v>
      </c>
      <c r="C6423" s="740" t="s">
        <v>3418</v>
      </c>
      <c r="D6423" s="739" t="s">
        <v>582</v>
      </c>
      <c r="E6423" s="733">
        <v>71</v>
      </c>
      <c r="F6423" s="338"/>
      <c r="G6423" s="734">
        <f>E6423*F6423</f>
        <v>0</v>
      </c>
    </row>
    <row r="6424" spans="1:7" outlineLevel="2">
      <c r="A6424" s="727"/>
      <c r="B6424" s="735" t="s">
        <v>89</v>
      </c>
      <c r="C6424" s="740"/>
      <c r="D6424" s="739"/>
      <c r="E6424" s="424"/>
      <c r="F6424" s="727"/>
      <c r="G6424" s="727"/>
    </row>
    <row r="6425" spans="1:7" ht="51" outlineLevel="2">
      <c r="A6425" s="727"/>
      <c r="B6425" s="735">
        <v>3</v>
      </c>
      <c r="C6425" s="740" t="s">
        <v>3419</v>
      </c>
      <c r="D6425" s="739"/>
      <c r="E6425" s="424"/>
      <c r="F6425" s="727"/>
      <c r="G6425" s="727"/>
    </row>
    <row r="6426" spans="1:7" ht="25.5" outlineLevel="2">
      <c r="A6426" s="727"/>
      <c r="B6426" s="735" t="s">
        <v>89</v>
      </c>
      <c r="C6426" s="740" t="s">
        <v>3420</v>
      </c>
      <c r="D6426" s="739"/>
      <c r="E6426" s="424"/>
      <c r="F6426" s="727"/>
      <c r="G6426" s="727"/>
    </row>
    <row r="6427" spans="1:7" outlineLevel="2">
      <c r="A6427" s="727"/>
      <c r="B6427" s="735" t="s">
        <v>89</v>
      </c>
      <c r="C6427" s="931" t="s">
        <v>3421</v>
      </c>
      <c r="D6427" s="932" t="s">
        <v>575</v>
      </c>
      <c r="E6427" s="424">
        <v>1</v>
      </c>
      <c r="F6427" s="338"/>
      <c r="G6427" s="786" t="str">
        <f>IF((E6427*F6427)=0," ",(E6427*F6427))</f>
        <v xml:space="preserve"> </v>
      </c>
    </row>
    <row r="6428" spans="1:7" outlineLevel="2">
      <c r="A6428" s="727"/>
      <c r="B6428" s="735" t="s">
        <v>89</v>
      </c>
      <c r="C6428" s="931" t="s">
        <v>3422</v>
      </c>
      <c r="D6428" s="932" t="s">
        <v>575</v>
      </c>
      <c r="E6428" s="424">
        <v>1</v>
      </c>
      <c r="F6428" s="338"/>
      <c r="G6428" s="786" t="str">
        <f>IF((E6428*F6428)=0," ",(E6428*F6428))</f>
        <v xml:space="preserve"> </v>
      </c>
    </row>
    <row r="6429" spans="1:7" ht="25.5" outlineLevel="2">
      <c r="A6429" s="727"/>
      <c r="B6429" s="735" t="s">
        <v>89</v>
      </c>
      <c r="C6429" s="931" t="s">
        <v>3423</v>
      </c>
      <c r="D6429" s="739"/>
      <c r="E6429" s="424"/>
      <c r="F6429" s="727"/>
      <c r="G6429" s="727"/>
    </row>
    <row r="6430" spans="1:7" outlineLevel="2">
      <c r="A6430" s="727"/>
      <c r="B6430" s="735" t="s">
        <v>89</v>
      </c>
      <c r="C6430" s="931" t="s">
        <v>3424</v>
      </c>
      <c r="D6430" s="932" t="s">
        <v>575</v>
      </c>
      <c r="E6430" s="424">
        <v>1</v>
      </c>
      <c r="F6430" s="338"/>
      <c r="G6430" s="786" t="str">
        <f>IF((E6430*F6430)=0," ",(E6430*F6430))</f>
        <v xml:space="preserve"> </v>
      </c>
    </row>
    <row r="6431" spans="1:7" outlineLevel="2">
      <c r="A6431" s="727"/>
      <c r="B6431" s="735" t="s">
        <v>89</v>
      </c>
      <c r="C6431" s="931" t="s">
        <v>3425</v>
      </c>
      <c r="D6431" s="932" t="s">
        <v>575</v>
      </c>
      <c r="E6431" s="424">
        <v>1</v>
      </c>
      <c r="F6431" s="338"/>
      <c r="G6431" s="786" t="str">
        <f>IF((E6431*F6431)=0," ",(E6431*F6431))</f>
        <v xml:space="preserve"> </v>
      </c>
    </row>
    <row r="6432" spans="1:7" ht="25.5" outlineLevel="2">
      <c r="A6432" s="727"/>
      <c r="B6432" s="735" t="s">
        <v>89</v>
      </c>
      <c r="C6432" s="931" t="s">
        <v>3426</v>
      </c>
      <c r="D6432" s="932" t="s">
        <v>575</v>
      </c>
      <c r="E6432" s="424">
        <v>1</v>
      </c>
      <c r="F6432" s="338"/>
      <c r="G6432" s="786" t="str">
        <f>IF((E6432*F6432)=0," ",(E6432*F6432))</f>
        <v xml:space="preserve"> </v>
      </c>
    </row>
    <row r="6433" spans="1:7" outlineLevel="2">
      <c r="A6433" s="727"/>
      <c r="B6433" s="735" t="s">
        <v>89</v>
      </c>
      <c r="C6433" s="931" t="s">
        <v>3427</v>
      </c>
      <c r="D6433" s="932" t="s">
        <v>575</v>
      </c>
      <c r="E6433" s="424">
        <v>1</v>
      </c>
      <c r="F6433" s="338"/>
      <c r="G6433" s="786" t="str">
        <f>IF((E6433*F6433)=0," ",(E6433*F6433))</f>
        <v xml:space="preserve"> </v>
      </c>
    </row>
    <row r="6434" spans="1:7" outlineLevel="2">
      <c r="A6434" s="727"/>
      <c r="B6434" s="735" t="s">
        <v>89</v>
      </c>
      <c r="C6434" s="738" t="s">
        <v>3428</v>
      </c>
      <c r="D6434" s="732" t="s">
        <v>582</v>
      </c>
      <c r="E6434" s="733">
        <v>2</v>
      </c>
      <c r="F6434" s="338"/>
      <c r="G6434" s="734">
        <f>E6434*F6434</f>
        <v>0</v>
      </c>
    </row>
    <row r="6435" spans="1:7" outlineLevel="2">
      <c r="A6435" s="727"/>
      <c r="B6435" s="735" t="s">
        <v>89</v>
      </c>
      <c r="C6435" s="738" t="s">
        <v>3429</v>
      </c>
      <c r="D6435" s="732" t="s">
        <v>582</v>
      </c>
      <c r="E6435" s="733">
        <v>3</v>
      </c>
      <c r="F6435" s="338"/>
      <c r="G6435" s="734">
        <f>E6435*F6435</f>
        <v>0</v>
      </c>
    </row>
    <row r="6436" spans="1:7" outlineLevel="2">
      <c r="A6436" s="727"/>
      <c r="B6436" s="735" t="s">
        <v>89</v>
      </c>
      <c r="C6436" s="738" t="s">
        <v>3430</v>
      </c>
      <c r="D6436" s="732"/>
      <c r="E6436" s="733"/>
      <c r="F6436" s="734"/>
      <c r="G6436" s="734"/>
    </row>
    <row r="6437" spans="1:7" outlineLevel="2">
      <c r="A6437" s="727"/>
      <c r="B6437" s="735" t="s">
        <v>89</v>
      </c>
      <c r="C6437" s="738" t="s">
        <v>3431</v>
      </c>
      <c r="D6437" s="732" t="s">
        <v>331</v>
      </c>
      <c r="E6437" s="733">
        <v>1</v>
      </c>
      <c r="F6437" s="338"/>
      <c r="G6437" s="734">
        <f>E6437*F6437</f>
        <v>0</v>
      </c>
    </row>
    <row r="6438" spans="1:7" outlineLevel="2">
      <c r="A6438" s="727"/>
      <c r="B6438" s="735" t="s">
        <v>89</v>
      </c>
      <c r="C6438" s="931" t="s">
        <v>3432</v>
      </c>
      <c r="D6438" s="932" t="s">
        <v>575</v>
      </c>
      <c r="E6438" s="424">
        <v>1</v>
      </c>
      <c r="F6438" s="338"/>
      <c r="G6438" s="786" t="str">
        <f>IF((E6438*F6438)=0," ",(E6438*F6438))</f>
        <v xml:space="preserve"> </v>
      </c>
    </row>
    <row r="6439" spans="1:7" outlineLevel="2">
      <c r="A6439" s="727"/>
      <c r="B6439" s="735" t="s">
        <v>89</v>
      </c>
      <c r="C6439" s="740"/>
      <c r="D6439" s="739"/>
      <c r="E6439" s="424"/>
      <c r="F6439" s="727"/>
      <c r="G6439" s="727"/>
    </row>
    <row r="6440" spans="1:7" ht="51" outlineLevel="2">
      <c r="A6440" s="727"/>
      <c r="B6440" s="735">
        <v>4</v>
      </c>
      <c r="C6440" s="740" t="s">
        <v>3433</v>
      </c>
      <c r="D6440" s="739"/>
      <c r="E6440" s="424"/>
      <c r="F6440" s="727"/>
      <c r="G6440" s="727"/>
    </row>
    <row r="6441" spans="1:7" ht="25.5" outlineLevel="2">
      <c r="A6441" s="727"/>
      <c r="B6441" s="735" t="s">
        <v>89</v>
      </c>
      <c r="C6441" s="740" t="s">
        <v>3420</v>
      </c>
      <c r="D6441" s="739"/>
      <c r="E6441" s="424"/>
      <c r="F6441" s="727"/>
      <c r="G6441" s="727"/>
    </row>
    <row r="6442" spans="1:7" outlineLevel="2">
      <c r="A6442" s="727"/>
      <c r="B6442" s="735" t="s">
        <v>89</v>
      </c>
      <c r="C6442" s="931" t="s">
        <v>3421</v>
      </c>
      <c r="D6442" s="932" t="s">
        <v>575</v>
      </c>
      <c r="E6442" s="424">
        <v>1</v>
      </c>
      <c r="F6442" s="338"/>
      <c r="G6442" s="786" t="str">
        <f>IF((E6442*F6442)=0," ",(E6442*F6442))</f>
        <v xml:space="preserve"> </v>
      </c>
    </row>
    <row r="6443" spans="1:7" outlineLevel="2">
      <c r="A6443" s="727"/>
      <c r="B6443" s="735" t="s">
        <v>89</v>
      </c>
      <c r="C6443" s="931" t="s">
        <v>3422</v>
      </c>
      <c r="D6443" s="932" t="s">
        <v>575</v>
      </c>
      <c r="E6443" s="424">
        <v>1</v>
      </c>
      <c r="F6443" s="338"/>
      <c r="G6443" s="786" t="str">
        <f>IF((E6443*F6443)=0," ",(E6443*F6443))</f>
        <v xml:space="preserve"> </v>
      </c>
    </row>
    <row r="6444" spans="1:7" ht="25.5" outlineLevel="2">
      <c r="A6444" s="727"/>
      <c r="B6444" s="735" t="s">
        <v>89</v>
      </c>
      <c r="C6444" s="931" t="s">
        <v>3423</v>
      </c>
      <c r="D6444" s="739"/>
      <c r="E6444" s="424"/>
      <c r="F6444" s="727"/>
      <c r="G6444" s="727"/>
    </row>
    <row r="6445" spans="1:7" outlineLevel="2">
      <c r="A6445" s="727"/>
      <c r="B6445" s="735" t="s">
        <v>89</v>
      </c>
      <c r="C6445" s="931" t="s">
        <v>3424</v>
      </c>
      <c r="D6445" s="932" t="s">
        <v>575</v>
      </c>
      <c r="E6445" s="424">
        <v>1</v>
      </c>
      <c r="F6445" s="338"/>
      <c r="G6445" s="786" t="str">
        <f>IF((E6445*F6445)=0," ",(E6445*F6445))</f>
        <v xml:space="preserve"> </v>
      </c>
    </row>
    <row r="6446" spans="1:7" outlineLevel="2">
      <c r="A6446" s="727"/>
      <c r="B6446" s="735" t="s">
        <v>89</v>
      </c>
      <c r="C6446" s="931" t="s">
        <v>3425</v>
      </c>
      <c r="D6446" s="932" t="s">
        <v>575</v>
      </c>
      <c r="E6446" s="424">
        <v>1</v>
      </c>
      <c r="F6446" s="338"/>
      <c r="G6446" s="786" t="str">
        <f>IF((E6446*F6446)=0," ",(E6446*F6446))</f>
        <v xml:space="preserve"> </v>
      </c>
    </row>
    <row r="6447" spans="1:7" ht="25.5" outlineLevel="2">
      <c r="A6447" s="727"/>
      <c r="B6447" s="735" t="s">
        <v>89</v>
      </c>
      <c r="C6447" s="931" t="s">
        <v>3426</v>
      </c>
      <c r="D6447" s="932" t="s">
        <v>575</v>
      </c>
      <c r="E6447" s="424">
        <v>1</v>
      </c>
      <c r="F6447" s="338"/>
      <c r="G6447" s="786" t="str">
        <f>IF((E6447*F6447)=0," ",(E6447*F6447))</f>
        <v xml:space="preserve"> </v>
      </c>
    </row>
    <row r="6448" spans="1:7" outlineLevel="2">
      <c r="A6448" s="727"/>
      <c r="B6448" s="735" t="s">
        <v>89</v>
      </c>
      <c r="C6448" s="931" t="s">
        <v>3427</v>
      </c>
      <c r="D6448" s="932" t="s">
        <v>575</v>
      </c>
      <c r="E6448" s="424">
        <v>1</v>
      </c>
      <c r="F6448" s="338"/>
      <c r="G6448" s="786" t="str">
        <f>IF((E6448*F6448)=0," ",(E6448*F6448))</f>
        <v xml:space="preserve"> </v>
      </c>
    </row>
    <row r="6449" spans="1:7" outlineLevel="2">
      <c r="A6449" s="727"/>
      <c r="B6449" s="735" t="s">
        <v>89</v>
      </c>
      <c r="C6449" s="738" t="s">
        <v>3428</v>
      </c>
      <c r="D6449" s="732" t="s">
        <v>582</v>
      </c>
      <c r="E6449" s="733">
        <v>2</v>
      </c>
      <c r="F6449" s="338"/>
      <c r="G6449" s="734">
        <f>E6449*F6449</f>
        <v>0</v>
      </c>
    </row>
    <row r="6450" spans="1:7" outlineLevel="2">
      <c r="A6450" s="727"/>
      <c r="B6450" s="735" t="s">
        <v>89</v>
      </c>
      <c r="C6450" s="738" t="s">
        <v>3429</v>
      </c>
      <c r="D6450" s="732" t="s">
        <v>582</v>
      </c>
      <c r="E6450" s="733">
        <v>3</v>
      </c>
      <c r="F6450" s="338"/>
      <c r="G6450" s="734">
        <f>E6450*F6450</f>
        <v>0</v>
      </c>
    </row>
    <row r="6451" spans="1:7" outlineLevel="2">
      <c r="A6451" s="727"/>
      <c r="B6451" s="735" t="s">
        <v>89</v>
      </c>
      <c r="C6451" s="738" t="s">
        <v>3430</v>
      </c>
      <c r="D6451" s="732"/>
      <c r="E6451" s="733"/>
      <c r="F6451" s="734"/>
      <c r="G6451" s="734"/>
    </row>
    <row r="6452" spans="1:7" outlineLevel="2">
      <c r="A6452" s="727"/>
      <c r="B6452" s="735" t="s">
        <v>89</v>
      </c>
      <c r="C6452" s="738" t="s">
        <v>3431</v>
      </c>
      <c r="D6452" s="732" t="s">
        <v>331</v>
      </c>
      <c r="E6452" s="733">
        <v>1</v>
      </c>
      <c r="F6452" s="338"/>
      <c r="G6452" s="734">
        <f>E6452*F6452</f>
        <v>0</v>
      </c>
    </row>
    <row r="6453" spans="1:7" outlineLevel="2">
      <c r="A6453" s="727"/>
      <c r="B6453" s="735" t="s">
        <v>89</v>
      </c>
      <c r="C6453" s="931" t="s">
        <v>3432</v>
      </c>
      <c r="D6453" s="932" t="s">
        <v>575</v>
      </c>
      <c r="E6453" s="424">
        <v>1</v>
      </c>
      <c r="F6453" s="338"/>
      <c r="G6453" s="786" t="str">
        <f>IF((E6453*F6453)=0," ",(E6453*F6453))</f>
        <v xml:space="preserve"> </v>
      </c>
    </row>
    <row r="6454" spans="1:7" outlineLevel="2">
      <c r="A6454" s="727"/>
      <c r="B6454" s="735" t="s">
        <v>89</v>
      </c>
      <c r="C6454" s="740"/>
      <c r="D6454" s="739"/>
      <c r="E6454" s="424"/>
      <c r="F6454" s="727"/>
      <c r="G6454" s="727"/>
    </row>
    <row r="6455" spans="1:7" ht="51" outlineLevel="2">
      <c r="A6455" s="727"/>
      <c r="B6455" s="735">
        <v>5</v>
      </c>
      <c r="C6455" s="740" t="s">
        <v>3434</v>
      </c>
      <c r="D6455" s="739"/>
      <c r="E6455" s="424"/>
      <c r="F6455" s="727"/>
      <c r="G6455" s="727"/>
    </row>
    <row r="6456" spans="1:7" ht="25.5" outlineLevel="2">
      <c r="A6456" s="727"/>
      <c r="B6456" s="735" t="s">
        <v>89</v>
      </c>
      <c r="C6456" s="740" t="s">
        <v>3420</v>
      </c>
      <c r="D6456" s="739"/>
      <c r="E6456" s="424"/>
      <c r="F6456" s="727"/>
      <c r="G6456" s="727"/>
    </row>
    <row r="6457" spans="1:7" outlineLevel="2">
      <c r="A6457" s="727"/>
      <c r="B6457" s="735" t="s">
        <v>89</v>
      </c>
      <c r="C6457" s="931" t="s">
        <v>3421</v>
      </c>
      <c r="D6457" s="932" t="s">
        <v>575</v>
      </c>
      <c r="E6457" s="424">
        <v>1</v>
      </c>
      <c r="F6457" s="338"/>
      <c r="G6457" s="786" t="str">
        <f>IF((E6457*F6457)=0," ",(E6457*F6457))</f>
        <v xml:space="preserve"> </v>
      </c>
    </row>
    <row r="6458" spans="1:7" outlineLevel="2">
      <c r="A6458" s="727"/>
      <c r="B6458" s="735" t="s">
        <v>89</v>
      </c>
      <c r="C6458" s="931" t="s">
        <v>3422</v>
      </c>
      <c r="D6458" s="932" t="s">
        <v>575</v>
      </c>
      <c r="E6458" s="424">
        <v>1</v>
      </c>
      <c r="F6458" s="338"/>
      <c r="G6458" s="786" t="str">
        <f>IF((E6458*F6458)=0," ",(E6458*F6458))</f>
        <v xml:space="preserve"> </v>
      </c>
    </row>
    <row r="6459" spans="1:7" ht="25.5" outlineLevel="2">
      <c r="A6459" s="727"/>
      <c r="B6459" s="735" t="s">
        <v>89</v>
      </c>
      <c r="C6459" s="931" t="s">
        <v>3423</v>
      </c>
      <c r="D6459" s="739"/>
      <c r="E6459" s="424"/>
      <c r="F6459" s="727"/>
      <c r="G6459" s="727"/>
    </row>
    <row r="6460" spans="1:7" outlineLevel="2">
      <c r="A6460" s="727"/>
      <c r="B6460" s="735" t="s">
        <v>89</v>
      </c>
      <c r="C6460" s="931" t="s">
        <v>3424</v>
      </c>
      <c r="D6460" s="932" t="s">
        <v>575</v>
      </c>
      <c r="E6460" s="424">
        <v>1</v>
      </c>
      <c r="F6460" s="338"/>
      <c r="G6460" s="786" t="str">
        <f>IF((E6460*F6460)=0," ",(E6460*F6460))</f>
        <v xml:space="preserve"> </v>
      </c>
    </row>
    <row r="6461" spans="1:7" outlineLevel="2">
      <c r="A6461" s="727"/>
      <c r="B6461" s="735" t="s">
        <v>89</v>
      </c>
      <c r="C6461" s="931" t="s">
        <v>3425</v>
      </c>
      <c r="D6461" s="932" t="s">
        <v>575</v>
      </c>
      <c r="E6461" s="424">
        <v>1</v>
      </c>
      <c r="F6461" s="338"/>
      <c r="G6461" s="786" t="str">
        <f>IF((E6461*F6461)=0," ",(E6461*F6461))</f>
        <v xml:space="preserve"> </v>
      </c>
    </row>
    <row r="6462" spans="1:7" ht="25.5" outlineLevel="2">
      <c r="A6462" s="727"/>
      <c r="B6462" s="735" t="s">
        <v>89</v>
      </c>
      <c r="C6462" s="931" t="s">
        <v>3426</v>
      </c>
      <c r="D6462" s="932" t="s">
        <v>575</v>
      </c>
      <c r="E6462" s="424">
        <v>1</v>
      </c>
      <c r="F6462" s="338"/>
      <c r="G6462" s="786" t="str">
        <f>IF((E6462*F6462)=0," ",(E6462*F6462))</f>
        <v xml:space="preserve"> </v>
      </c>
    </row>
    <row r="6463" spans="1:7" outlineLevel="2">
      <c r="A6463" s="727"/>
      <c r="B6463" s="735" t="s">
        <v>89</v>
      </c>
      <c r="C6463" s="931" t="s">
        <v>3427</v>
      </c>
      <c r="D6463" s="932" t="s">
        <v>575</v>
      </c>
      <c r="E6463" s="424">
        <v>1</v>
      </c>
      <c r="F6463" s="338"/>
      <c r="G6463" s="786" t="str">
        <f>IF((E6463*F6463)=0," ",(E6463*F6463))</f>
        <v xml:space="preserve"> </v>
      </c>
    </row>
    <row r="6464" spans="1:7" outlineLevel="2">
      <c r="A6464" s="727"/>
      <c r="B6464" s="735" t="s">
        <v>89</v>
      </c>
      <c r="C6464" s="738" t="s">
        <v>3428</v>
      </c>
      <c r="D6464" s="732" t="s">
        <v>582</v>
      </c>
      <c r="E6464" s="733">
        <v>2</v>
      </c>
      <c r="F6464" s="338"/>
      <c r="G6464" s="734">
        <f>E6464*F6464</f>
        <v>0</v>
      </c>
    </row>
    <row r="6465" spans="1:7" outlineLevel="2">
      <c r="A6465" s="727"/>
      <c r="B6465" s="735" t="s">
        <v>89</v>
      </c>
      <c r="C6465" s="738" t="s">
        <v>3429</v>
      </c>
      <c r="D6465" s="732" t="s">
        <v>582</v>
      </c>
      <c r="E6465" s="733">
        <v>3</v>
      </c>
      <c r="F6465" s="338"/>
      <c r="G6465" s="734">
        <f>E6465*F6465</f>
        <v>0</v>
      </c>
    </row>
    <row r="6466" spans="1:7" outlineLevel="2">
      <c r="A6466" s="727"/>
      <c r="B6466" s="735" t="s">
        <v>89</v>
      </c>
      <c r="C6466" s="738" t="s">
        <v>3430</v>
      </c>
      <c r="D6466" s="732"/>
      <c r="E6466" s="733"/>
      <c r="F6466" s="734"/>
      <c r="G6466" s="734"/>
    </row>
    <row r="6467" spans="1:7" outlineLevel="2">
      <c r="A6467" s="727"/>
      <c r="B6467" s="735" t="s">
        <v>89</v>
      </c>
      <c r="C6467" s="738" t="s">
        <v>3431</v>
      </c>
      <c r="D6467" s="732" t="s">
        <v>331</v>
      </c>
      <c r="E6467" s="733">
        <v>1</v>
      </c>
      <c r="F6467" s="338"/>
      <c r="G6467" s="734">
        <f>E6467*F6467</f>
        <v>0</v>
      </c>
    </row>
    <row r="6468" spans="1:7" outlineLevel="2">
      <c r="A6468" s="727"/>
      <c r="B6468" s="735" t="s">
        <v>89</v>
      </c>
      <c r="C6468" s="931" t="s">
        <v>3432</v>
      </c>
      <c r="D6468" s="932" t="s">
        <v>575</v>
      </c>
      <c r="E6468" s="424">
        <v>1</v>
      </c>
      <c r="F6468" s="338"/>
      <c r="G6468" s="786" t="str">
        <f>IF((E6468*F6468)=0," ",(E6468*F6468))</f>
        <v xml:space="preserve"> </v>
      </c>
    </row>
    <row r="6469" spans="1:7" outlineLevel="2">
      <c r="A6469" s="727"/>
      <c r="B6469" s="735" t="s">
        <v>89</v>
      </c>
      <c r="C6469" s="740"/>
      <c r="D6469" s="739"/>
      <c r="E6469" s="424"/>
      <c r="F6469" s="727"/>
      <c r="G6469" s="727"/>
    </row>
    <row r="6470" spans="1:7" ht="51" outlineLevel="2">
      <c r="A6470" s="727"/>
      <c r="B6470" s="735">
        <v>6</v>
      </c>
      <c r="C6470" s="740" t="s">
        <v>3435</v>
      </c>
      <c r="D6470" s="739"/>
      <c r="E6470" s="424"/>
      <c r="F6470" s="727"/>
      <c r="G6470" s="727"/>
    </row>
    <row r="6471" spans="1:7" ht="38.25" outlineLevel="2">
      <c r="A6471" s="727"/>
      <c r="B6471" s="735" t="s">
        <v>89</v>
      </c>
      <c r="C6471" s="740" t="s">
        <v>3436</v>
      </c>
      <c r="D6471" s="739"/>
      <c r="E6471" s="424"/>
      <c r="F6471" s="727"/>
      <c r="G6471" s="727"/>
    </row>
    <row r="6472" spans="1:7" outlineLevel="2">
      <c r="A6472" s="727"/>
      <c r="B6472" s="735" t="s">
        <v>89</v>
      </c>
      <c r="C6472" s="931" t="s">
        <v>3437</v>
      </c>
      <c r="D6472" s="932" t="s">
        <v>575</v>
      </c>
      <c r="E6472" s="424">
        <v>1</v>
      </c>
      <c r="F6472" s="338"/>
      <c r="G6472" s="727"/>
    </row>
    <row r="6473" spans="1:7" outlineLevel="2">
      <c r="A6473" s="727"/>
      <c r="B6473" s="735" t="s">
        <v>89</v>
      </c>
      <c r="C6473" s="931" t="s">
        <v>3422</v>
      </c>
      <c r="D6473" s="932" t="s">
        <v>575</v>
      </c>
      <c r="E6473" s="424">
        <v>1</v>
      </c>
      <c r="F6473" s="338"/>
      <c r="G6473" s="727"/>
    </row>
    <row r="6474" spans="1:7" outlineLevel="2">
      <c r="A6474" s="727"/>
      <c r="B6474" s="735" t="s">
        <v>89</v>
      </c>
      <c r="C6474" s="738" t="s">
        <v>3429</v>
      </c>
      <c r="D6474" s="732" t="s">
        <v>582</v>
      </c>
      <c r="E6474" s="733">
        <v>2</v>
      </c>
      <c r="F6474" s="338"/>
      <c r="G6474" s="727"/>
    </row>
    <row r="6475" spans="1:7" outlineLevel="2">
      <c r="A6475" s="727"/>
      <c r="B6475" s="735" t="s">
        <v>89</v>
      </c>
      <c r="C6475" s="931" t="s">
        <v>3438</v>
      </c>
      <c r="D6475" s="932" t="s">
        <v>575</v>
      </c>
      <c r="E6475" s="424">
        <v>1</v>
      </c>
      <c r="F6475" s="338"/>
      <c r="G6475" s="727"/>
    </row>
    <row r="6476" spans="1:7" outlineLevel="2">
      <c r="A6476" s="727"/>
      <c r="B6476" s="735" t="s">
        <v>89</v>
      </c>
      <c r="C6476" s="813"/>
      <c r="D6476" s="732"/>
      <c r="E6476" s="424"/>
      <c r="F6476" s="727"/>
      <c r="G6476" s="727"/>
    </row>
    <row r="6477" spans="1:7" ht="25.5" outlineLevel="2">
      <c r="A6477" s="727"/>
      <c r="B6477" s="735">
        <v>7</v>
      </c>
      <c r="C6477" s="813" t="s">
        <v>3439</v>
      </c>
      <c r="D6477" s="727"/>
      <c r="E6477" s="424"/>
      <c r="F6477" s="727"/>
      <c r="G6477" s="727"/>
    </row>
    <row r="6478" spans="1:7" outlineLevel="2">
      <c r="A6478" s="727"/>
      <c r="B6478" s="735" t="s">
        <v>89</v>
      </c>
      <c r="C6478" s="931" t="s">
        <v>3440</v>
      </c>
      <c r="D6478" s="932" t="s">
        <v>331</v>
      </c>
      <c r="E6478" s="424">
        <v>4</v>
      </c>
      <c r="F6478" s="338"/>
      <c r="G6478" s="786" t="str">
        <f>IF((E6478*F6478)=0," ",(E6478*F6478))</f>
        <v xml:space="preserve"> </v>
      </c>
    </row>
    <row r="6479" spans="1:7" outlineLevel="2">
      <c r="A6479" s="727"/>
      <c r="B6479" s="735" t="s">
        <v>89</v>
      </c>
      <c r="C6479" s="933"/>
      <c r="D6479" s="727"/>
      <c r="E6479" s="424"/>
      <c r="F6479" s="727"/>
      <c r="G6479" s="727"/>
    </row>
    <row r="6480" spans="1:7" outlineLevel="2">
      <c r="A6480" s="727"/>
      <c r="B6480" s="735">
        <v>8</v>
      </c>
      <c r="C6480" s="933" t="s">
        <v>3441</v>
      </c>
      <c r="D6480" s="727"/>
      <c r="E6480" s="424"/>
      <c r="F6480" s="727"/>
      <c r="G6480" s="727"/>
    </row>
    <row r="6481" spans="1:7" outlineLevel="2">
      <c r="A6481" s="727"/>
      <c r="B6481" s="735" t="s">
        <v>89</v>
      </c>
      <c r="C6481" s="931" t="s">
        <v>3442</v>
      </c>
      <c r="D6481" s="932" t="s">
        <v>331</v>
      </c>
      <c r="E6481" s="424">
        <v>4</v>
      </c>
      <c r="F6481" s="338"/>
      <c r="G6481" s="786" t="str">
        <f>IF((E6481*F6481)=0," ",(E6481*F6481))</f>
        <v xml:space="preserve"> </v>
      </c>
    </row>
    <row r="6482" spans="1:7" outlineLevel="2">
      <c r="A6482" s="727"/>
      <c r="B6482" s="735" t="s">
        <v>89</v>
      </c>
      <c r="C6482" s="813"/>
      <c r="D6482" s="732"/>
      <c r="E6482" s="424"/>
      <c r="F6482" s="727"/>
      <c r="G6482" s="727"/>
    </row>
    <row r="6483" spans="1:7" ht="38.25" outlineLevel="2">
      <c r="A6483" s="727"/>
      <c r="B6483" s="735">
        <v>9</v>
      </c>
      <c r="C6483" s="813" t="s">
        <v>3443</v>
      </c>
      <c r="D6483" s="727"/>
      <c r="E6483" s="424"/>
      <c r="F6483" s="727"/>
      <c r="G6483" s="727"/>
    </row>
    <row r="6484" spans="1:7" outlineLevel="2">
      <c r="A6484" s="727"/>
      <c r="B6484" s="735" t="s">
        <v>89</v>
      </c>
      <c r="C6484" s="931" t="s">
        <v>3444</v>
      </c>
      <c r="D6484" s="932" t="s">
        <v>575</v>
      </c>
      <c r="E6484" s="424">
        <v>4</v>
      </c>
      <c r="F6484" s="338"/>
      <c r="G6484" s="786" t="str">
        <f>IF((E6484*F6484)=0," ",(E6484*F6484))</f>
        <v xml:space="preserve"> </v>
      </c>
    </row>
    <row r="6485" spans="1:7" outlineLevel="2">
      <c r="A6485" s="727"/>
      <c r="B6485" s="735" t="s">
        <v>89</v>
      </c>
      <c r="C6485" s="931" t="s">
        <v>3445</v>
      </c>
      <c r="D6485" s="932" t="s">
        <v>575</v>
      </c>
      <c r="E6485" s="424">
        <v>1</v>
      </c>
      <c r="F6485" s="338"/>
      <c r="G6485" s="786" t="str">
        <f>IF((E6485*F6485)=0," ",(E6485*F6485))</f>
        <v xml:space="preserve"> </v>
      </c>
    </row>
    <row r="6486" spans="1:7" outlineLevel="2">
      <c r="A6486" s="727"/>
      <c r="B6486" s="735" t="s">
        <v>89</v>
      </c>
      <c r="C6486" s="738"/>
      <c r="D6486" s="739"/>
      <c r="E6486" s="424"/>
      <c r="F6486" s="734"/>
      <c r="G6486" s="734"/>
    </row>
    <row r="6487" spans="1:7" ht="38.25" outlineLevel="2">
      <c r="A6487" s="727"/>
      <c r="B6487" s="735">
        <v>10</v>
      </c>
      <c r="C6487" s="813" t="s">
        <v>3446</v>
      </c>
      <c r="D6487" s="727"/>
      <c r="E6487" s="424"/>
      <c r="F6487" s="727"/>
      <c r="G6487" s="727"/>
    </row>
    <row r="6488" spans="1:7" ht="38.25" outlineLevel="2">
      <c r="A6488" s="727"/>
      <c r="B6488" s="735" t="s">
        <v>89</v>
      </c>
      <c r="C6488" s="931" t="s">
        <v>3447</v>
      </c>
      <c r="D6488" s="727"/>
      <c r="E6488" s="424"/>
      <c r="F6488" s="727"/>
      <c r="G6488" s="727"/>
    </row>
    <row r="6489" spans="1:7" outlineLevel="2">
      <c r="A6489" s="727"/>
      <c r="B6489" s="735" t="s">
        <v>89</v>
      </c>
      <c r="C6489" s="931" t="s">
        <v>3448</v>
      </c>
      <c r="D6489" s="932" t="s">
        <v>158</v>
      </c>
      <c r="E6489" s="424">
        <v>2</v>
      </c>
      <c r="F6489" s="338"/>
      <c r="G6489" s="786" t="str">
        <f>IF((E6489*F6489)=0," ",(E6489*F6489))</f>
        <v xml:space="preserve"> </v>
      </c>
    </row>
    <row r="6490" spans="1:7" outlineLevel="2">
      <c r="A6490" s="727"/>
      <c r="B6490" s="735" t="s">
        <v>89</v>
      </c>
      <c r="C6490" s="813"/>
      <c r="D6490" s="732"/>
      <c r="E6490" s="424"/>
      <c r="F6490" s="727"/>
      <c r="G6490" s="727"/>
    </row>
    <row r="6491" spans="1:7" ht="63.75" outlineLevel="2">
      <c r="A6491" s="727"/>
      <c r="B6491" s="735">
        <v>11</v>
      </c>
      <c r="C6491" s="813" t="s">
        <v>3449</v>
      </c>
      <c r="D6491" s="727"/>
      <c r="E6491" s="424"/>
      <c r="F6491" s="727"/>
      <c r="G6491" s="727"/>
    </row>
    <row r="6492" spans="1:7" outlineLevel="2">
      <c r="A6492" s="727"/>
      <c r="B6492" s="735" t="s">
        <v>89</v>
      </c>
      <c r="C6492" s="931" t="s">
        <v>3450</v>
      </c>
      <c r="D6492" s="727"/>
      <c r="E6492" s="424"/>
      <c r="F6492" s="727"/>
      <c r="G6492" s="727"/>
    </row>
    <row r="6493" spans="1:7" outlineLevel="2">
      <c r="A6493" s="727"/>
      <c r="B6493" s="735" t="s">
        <v>89</v>
      </c>
      <c r="C6493" s="931" t="s">
        <v>3451</v>
      </c>
      <c r="D6493" s="932" t="s">
        <v>158</v>
      </c>
      <c r="E6493" s="424">
        <v>1</v>
      </c>
      <c r="F6493" s="338"/>
      <c r="G6493" s="786" t="str">
        <f>IF((E6493*F6493)=0," ",(E6493*F6493))</f>
        <v xml:space="preserve"> </v>
      </c>
    </row>
    <row r="6494" spans="1:7" outlineLevel="2">
      <c r="A6494" s="727"/>
      <c r="B6494" s="735" t="s">
        <v>89</v>
      </c>
      <c r="C6494" s="736"/>
      <c r="D6494" s="739"/>
      <c r="E6494" s="733"/>
      <c r="F6494" s="734"/>
      <c r="G6494" s="734"/>
    </row>
    <row r="6495" spans="1:7" outlineLevel="2">
      <c r="A6495" s="727"/>
      <c r="B6495" s="735">
        <v>12</v>
      </c>
      <c r="C6495" s="740" t="s">
        <v>3452</v>
      </c>
      <c r="D6495" s="739"/>
      <c r="E6495" s="733"/>
      <c r="F6495" s="734"/>
      <c r="G6495" s="734"/>
    </row>
    <row r="6496" spans="1:7" ht="38.25" outlineLevel="2">
      <c r="A6496" s="727"/>
      <c r="B6496" s="735" t="s">
        <v>89</v>
      </c>
      <c r="C6496" s="740" t="s">
        <v>3453</v>
      </c>
      <c r="D6496" s="739"/>
      <c r="E6496" s="733"/>
      <c r="F6496" s="734"/>
      <c r="G6496" s="734"/>
    </row>
    <row r="6497" spans="1:7" ht="25.5" outlineLevel="2">
      <c r="A6497" s="727"/>
      <c r="B6497" s="735" t="s">
        <v>89</v>
      </c>
      <c r="C6497" s="740" t="s">
        <v>3454</v>
      </c>
      <c r="D6497" s="739"/>
      <c r="E6497" s="733"/>
      <c r="F6497" s="734"/>
      <c r="G6497" s="734"/>
    </row>
    <row r="6498" spans="1:7" outlineLevel="2">
      <c r="A6498" s="727"/>
      <c r="B6498" s="735" t="s">
        <v>89</v>
      </c>
      <c r="C6498" s="738" t="s">
        <v>3455</v>
      </c>
      <c r="D6498" s="739" t="s">
        <v>132</v>
      </c>
      <c r="E6498" s="733">
        <v>1</v>
      </c>
      <c r="F6498" s="338"/>
      <c r="G6498" s="734">
        <f>E6498*F6498</f>
        <v>0</v>
      </c>
    </row>
    <row r="6499" spans="1:7" ht="15.75" outlineLevel="2" thickBot="1">
      <c r="A6499" s="727"/>
      <c r="B6499" s="735"/>
      <c r="C6499" s="819"/>
      <c r="D6499" s="836"/>
      <c r="E6499" s="934"/>
      <c r="F6499" s="822"/>
      <c r="G6499" s="823"/>
    </row>
    <row r="6500" spans="1:7" ht="27" outlineLevel="2" thickTop="1" thickBot="1">
      <c r="A6500" s="727"/>
      <c r="B6500" s="835"/>
      <c r="C6500" s="819" t="s">
        <v>3456</v>
      </c>
      <c r="D6500" s="836"/>
      <c r="E6500" s="821"/>
      <c r="F6500" s="822"/>
      <c r="G6500" s="823">
        <f>SUM(G6384:G6498)</f>
        <v>0</v>
      </c>
    </row>
    <row r="6501" spans="1:7" ht="15.75" outlineLevel="2" thickTop="1">
      <c r="A6501" s="727"/>
      <c r="B6501" s="728"/>
      <c r="C6501" s="729"/>
      <c r="D6501" s="824"/>
      <c r="E6501" s="727"/>
      <c r="F6501" s="727"/>
      <c r="G6501" s="727"/>
    </row>
    <row r="6502" spans="1:7" outlineLevel="2"/>
    <row r="6503" spans="1:7" outlineLevel="2">
      <c r="A6503" s="721"/>
      <c r="B6503" s="722" t="s">
        <v>82</v>
      </c>
      <c r="C6503" s="723" t="s">
        <v>83</v>
      </c>
      <c r="D6503" s="723" t="s">
        <v>84</v>
      </c>
      <c r="E6503" s="725" t="s">
        <v>85</v>
      </c>
      <c r="F6503" s="726" t="s">
        <v>86</v>
      </c>
      <c r="G6503" s="726" t="s">
        <v>1163</v>
      </c>
    </row>
    <row r="6504" spans="1:7" outlineLevel="2">
      <c r="A6504" s="727"/>
      <c r="B6504" s="735"/>
      <c r="C6504" s="736"/>
      <c r="D6504" s="921"/>
      <c r="E6504" s="733"/>
      <c r="F6504" s="734"/>
      <c r="G6504" s="734"/>
    </row>
    <row r="6505" spans="1:7" outlineLevel="2">
      <c r="A6505" s="727"/>
      <c r="B6505" s="730" t="s">
        <v>37</v>
      </c>
      <c r="C6505" s="731" t="s">
        <v>3349</v>
      </c>
      <c r="D6505" s="921"/>
      <c r="E6505" s="733"/>
      <c r="F6505" s="734"/>
      <c r="G6505" s="734"/>
    </row>
    <row r="6506" spans="1:7" outlineLevel="2">
      <c r="A6506" s="727"/>
      <c r="B6506" s="735"/>
      <c r="C6506" s="736"/>
      <c r="D6506" s="921"/>
      <c r="E6506" s="733"/>
      <c r="F6506" s="734"/>
      <c r="G6506" s="734"/>
    </row>
    <row r="6507" spans="1:7" outlineLevel="2">
      <c r="A6507" s="727"/>
      <c r="B6507" s="735"/>
      <c r="C6507" s="882" t="s">
        <v>88</v>
      </c>
      <c r="D6507" s="921"/>
      <c r="E6507" s="733"/>
      <c r="F6507" s="734"/>
      <c r="G6507" s="734"/>
    </row>
    <row r="6508" spans="1:7" outlineLevel="2">
      <c r="A6508" s="727"/>
      <c r="B6508" s="923"/>
      <c r="C6508" s="924"/>
      <c r="D6508" s="925"/>
      <c r="E6508" s="926"/>
      <c r="F6508" s="927"/>
      <c r="G6508" s="927"/>
    </row>
    <row r="6509" spans="1:7" ht="26.25" outlineLevel="2">
      <c r="A6509" s="727"/>
      <c r="B6509" s="923"/>
      <c r="C6509" s="738" t="s">
        <v>2828</v>
      </c>
      <c r="D6509" s="925"/>
      <c r="E6509" s="926"/>
      <c r="F6509" s="927"/>
      <c r="G6509" s="927"/>
    </row>
    <row r="6510" spans="1:7" outlineLevel="2">
      <c r="A6510" s="727"/>
      <c r="B6510" s="923"/>
      <c r="C6510" s="738"/>
      <c r="D6510" s="925"/>
      <c r="E6510" s="926"/>
      <c r="F6510" s="927"/>
      <c r="G6510" s="927"/>
    </row>
    <row r="6511" spans="1:7" ht="39" outlineLevel="2">
      <c r="A6511" s="727"/>
      <c r="B6511" s="928"/>
      <c r="C6511" s="738" t="s">
        <v>2829</v>
      </c>
      <c r="D6511" s="732"/>
      <c r="E6511" s="733"/>
      <c r="F6511" s="734"/>
      <c r="G6511" s="734"/>
    </row>
    <row r="6512" spans="1:7" ht="16.5" outlineLevel="2">
      <c r="A6512" s="727"/>
      <c r="B6512" s="928"/>
      <c r="C6512" s="738"/>
      <c r="D6512" s="732"/>
      <c r="E6512" s="733"/>
      <c r="F6512" s="734"/>
      <c r="G6512" s="734"/>
    </row>
    <row r="6513" spans="1:7" ht="64.5" outlineLevel="2">
      <c r="A6513" s="727"/>
      <c r="B6513" s="928"/>
      <c r="C6513" s="738" t="s">
        <v>2830</v>
      </c>
      <c r="D6513" s="732"/>
      <c r="E6513" s="733"/>
      <c r="F6513" s="734"/>
      <c r="G6513" s="734"/>
    </row>
    <row r="6514" spans="1:7" ht="16.5" outlineLevel="2">
      <c r="A6514" s="727"/>
      <c r="B6514" s="928"/>
      <c r="C6514" s="738"/>
      <c r="D6514" s="732"/>
      <c r="E6514" s="733"/>
      <c r="F6514" s="734"/>
      <c r="G6514" s="734"/>
    </row>
    <row r="6515" spans="1:7" ht="51.75" outlineLevel="2">
      <c r="A6515" s="727"/>
      <c r="B6515" s="928"/>
      <c r="C6515" s="738" t="s">
        <v>3364</v>
      </c>
      <c r="D6515" s="732"/>
      <c r="E6515" s="733"/>
      <c r="F6515" s="734"/>
      <c r="G6515" s="734"/>
    </row>
    <row r="6516" spans="1:7" ht="51.75" outlineLevel="2">
      <c r="A6516" s="727"/>
      <c r="B6516" s="928"/>
      <c r="C6516" s="738" t="s">
        <v>3365</v>
      </c>
      <c r="D6516" s="732"/>
      <c r="E6516" s="733"/>
      <c r="F6516" s="734"/>
      <c r="G6516" s="734"/>
    </row>
    <row r="6517" spans="1:7" ht="16.5" outlineLevel="2">
      <c r="A6517" s="727"/>
      <c r="B6517" s="928"/>
      <c r="C6517" s="738"/>
      <c r="D6517" s="732"/>
      <c r="E6517" s="733"/>
      <c r="F6517" s="734"/>
      <c r="G6517" s="734"/>
    </row>
    <row r="6518" spans="1:7" ht="51.75" outlineLevel="2">
      <c r="A6518" s="727"/>
      <c r="B6518" s="928"/>
      <c r="C6518" s="738" t="s">
        <v>2832</v>
      </c>
      <c r="D6518" s="732"/>
      <c r="E6518" s="733"/>
      <c r="F6518" s="734"/>
      <c r="G6518" s="734"/>
    </row>
    <row r="6519" spans="1:7" ht="16.5" outlineLevel="2">
      <c r="A6519" s="727"/>
      <c r="B6519" s="928"/>
      <c r="C6519" s="738"/>
      <c r="D6519" s="732"/>
      <c r="E6519" s="733"/>
      <c r="F6519" s="734"/>
      <c r="G6519" s="734"/>
    </row>
    <row r="6520" spans="1:7" ht="51.75" outlineLevel="2">
      <c r="A6520" s="727"/>
      <c r="B6520" s="928"/>
      <c r="C6520" s="738" t="s">
        <v>3366</v>
      </c>
      <c r="D6520" s="732"/>
      <c r="E6520" s="733"/>
      <c r="F6520" s="734"/>
      <c r="G6520" s="734"/>
    </row>
    <row r="6521" spans="1:7" ht="51.75" outlineLevel="2">
      <c r="A6521" s="727"/>
      <c r="B6521" s="928"/>
      <c r="C6521" s="738" t="s">
        <v>3367</v>
      </c>
      <c r="D6521" s="732"/>
      <c r="E6521" s="733"/>
      <c r="F6521" s="734"/>
      <c r="G6521" s="734"/>
    </row>
    <row r="6522" spans="1:7" ht="16.5" outlineLevel="2">
      <c r="A6522" s="727"/>
      <c r="B6522" s="928"/>
      <c r="C6522" s="738"/>
      <c r="D6522" s="732"/>
      <c r="E6522" s="733"/>
      <c r="F6522" s="734"/>
      <c r="G6522" s="734"/>
    </row>
    <row r="6523" spans="1:7" ht="64.5" outlineLevel="2">
      <c r="A6523" s="727"/>
      <c r="B6523" s="928"/>
      <c r="C6523" s="738" t="s">
        <v>2834</v>
      </c>
      <c r="D6523" s="732"/>
      <c r="E6523" s="733"/>
      <c r="F6523" s="734"/>
      <c r="G6523" s="734"/>
    </row>
    <row r="6524" spans="1:7" ht="16.5" outlineLevel="2">
      <c r="A6524" s="727"/>
      <c r="B6524" s="928"/>
      <c r="C6524" s="738"/>
      <c r="D6524" s="732"/>
      <c r="E6524" s="733"/>
      <c r="F6524" s="734"/>
      <c r="G6524" s="734"/>
    </row>
    <row r="6525" spans="1:7" ht="64.5" outlineLevel="2">
      <c r="A6525" s="727"/>
      <c r="B6525" s="928"/>
      <c r="C6525" s="738" t="s">
        <v>2835</v>
      </c>
      <c r="D6525" s="732"/>
      <c r="E6525" s="733"/>
      <c r="F6525" s="734"/>
      <c r="G6525" s="734"/>
    </row>
    <row r="6526" spans="1:7" ht="16.5" outlineLevel="2">
      <c r="A6526" s="727"/>
      <c r="B6526" s="928"/>
      <c r="C6526" s="738"/>
      <c r="D6526" s="732"/>
      <c r="E6526" s="733"/>
      <c r="F6526" s="734"/>
      <c r="G6526" s="734"/>
    </row>
    <row r="6527" spans="1:7" ht="77.25" outlineLevel="2">
      <c r="A6527" s="727"/>
      <c r="B6527" s="928"/>
      <c r="C6527" s="738" t="s">
        <v>2836</v>
      </c>
      <c r="D6527" s="732"/>
      <c r="E6527" s="733"/>
      <c r="F6527" s="734"/>
      <c r="G6527" s="734"/>
    </row>
    <row r="6528" spans="1:7" ht="16.5" outlineLevel="2">
      <c r="A6528" s="727"/>
      <c r="B6528" s="928"/>
      <c r="C6528" s="738"/>
      <c r="D6528" s="732"/>
      <c r="E6528" s="733"/>
      <c r="F6528" s="734"/>
      <c r="G6528" s="734"/>
    </row>
    <row r="6529" spans="1:7" ht="64.5" outlineLevel="2">
      <c r="A6529" s="727"/>
      <c r="B6529" s="928"/>
      <c r="C6529" s="738" t="s">
        <v>2837</v>
      </c>
      <c r="D6529" s="732"/>
      <c r="E6529" s="733"/>
      <c r="F6529" s="734"/>
      <c r="G6529" s="734"/>
    </row>
    <row r="6530" spans="1:7" ht="16.5" outlineLevel="2">
      <c r="A6530" s="727"/>
      <c r="B6530" s="928"/>
      <c r="C6530" s="738"/>
      <c r="D6530" s="732"/>
      <c r="E6530" s="733"/>
      <c r="F6530" s="734"/>
      <c r="G6530" s="734"/>
    </row>
    <row r="6531" spans="1:7" ht="16.5" outlineLevel="2">
      <c r="A6531" s="727"/>
      <c r="B6531" s="928"/>
      <c r="C6531" s="738"/>
      <c r="D6531" s="732"/>
      <c r="E6531" s="733"/>
      <c r="F6531" s="734"/>
      <c r="G6531" s="734"/>
    </row>
    <row r="6532" spans="1:7" ht="64.5" outlineLevel="2">
      <c r="A6532" s="727"/>
      <c r="B6532" s="928"/>
      <c r="C6532" s="738" t="s">
        <v>2838</v>
      </c>
      <c r="D6532" s="732"/>
      <c r="E6532" s="733"/>
      <c r="F6532" s="734"/>
      <c r="G6532" s="734"/>
    </row>
    <row r="6533" spans="1:7" outlineLevel="2">
      <c r="A6533" s="727"/>
      <c r="B6533" s="735"/>
      <c r="C6533" s="738"/>
      <c r="D6533" s="921"/>
      <c r="E6533" s="733"/>
      <c r="F6533" s="734"/>
      <c r="G6533" s="734"/>
    </row>
    <row r="6534" spans="1:7" outlineLevel="2">
      <c r="A6534" s="727"/>
      <c r="B6534" s="735">
        <v>1</v>
      </c>
      <c r="C6534" s="783" t="s">
        <v>3457</v>
      </c>
      <c r="D6534" s="732"/>
      <c r="E6534" s="733"/>
      <c r="F6534" s="734"/>
      <c r="G6534" s="734"/>
    </row>
    <row r="6535" spans="1:7" ht="64.5" outlineLevel="2">
      <c r="A6535" s="727"/>
      <c r="B6535" s="735" t="s">
        <v>89</v>
      </c>
      <c r="C6535" s="783" t="s">
        <v>3458</v>
      </c>
      <c r="D6535" s="732"/>
      <c r="E6535" s="733"/>
      <c r="F6535" s="734"/>
      <c r="G6535" s="734"/>
    </row>
    <row r="6536" spans="1:7" ht="26.25" outlineLevel="2">
      <c r="A6536" s="727"/>
      <c r="B6536" s="735" t="s">
        <v>89</v>
      </c>
      <c r="C6536" s="783" t="s">
        <v>3459</v>
      </c>
      <c r="D6536" s="732"/>
      <c r="E6536" s="733"/>
      <c r="F6536" s="734"/>
      <c r="G6536" s="734"/>
    </row>
    <row r="6537" spans="1:7" outlineLevel="2">
      <c r="A6537" s="727"/>
      <c r="B6537" s="735" t="s">
        <v>89</v>
      </c>
      <c r="C6537" s="935" t="s">
        <v>2855</v>
      </c>
      <c r="D6537" s="732"/>
      <c r="E6537" s="733"/>
      <c r="F6537" s="734"/>
      <c r="G6537" s="734"/>
    </row>
    <row r="6538" spans="1:7" ht="39" outlineLevel="2">
      <c r="A6538" s="727"/>
      <c r="B6538" s="735" t="s">
        <v>89</v>
      </c>
      <c r="C6538" s="738" t="s">
        <v>3460</v>
      </c>
      <c r="D6538" s="732"/>
      <c r="E6538" s="733"/>
      <c r="F6538" s="734"/>
      <c r="G6538" s="734"/>
    </row>
    <row r="6539" spans="1:7" ht="51.75" outlineLevel="2">
      <c r="A6539" s="727"/>
      <c r="B6539" s="735" t="s">
        <v>89</v>
      </c>
      <c r="C6539" s="738" t="s">
        <v>3461</v>
      </c>
      <c r="D6539" s="732"/>
      <c r="E6539" s="733"/>
      <c r="F6539" s="734"/>
      <c r="G6539" s="734"/>
    </row>
    <row r="6540" spans="1:7" outlineLevel="2">
      <c r="A6540" s="727"/>
      <c r="B6540" s="735" t="s">
        <v>89</v>
      </c>
      <c r="C6540" s="783" t="s">
        <v>3462</v>
      </c>
      <c r="D6540" s="732"/>
      <c r="E6540" s="733"/>
      <c r="F6540" s="734"/>
      <c r="G6540" s="734"/>
    </row>
    <row r="6541" spans="1:7" outlineLevel="2">
      <c r="A6541" s="727"/>
      <c r="B6541" s="735" t="s">
        <v>89</v>
      </c>
      <c r="C6541" s="783" t="s">
        <v>3463</v>
      </c>
      <c r="D6541" s="732" t="s">
        <v>575</v>
      </c>
      <c r="E6541" s="929">
        <v>3</v>
      </c>
      <c r="F6541" s="338"/>
      <c r="G6541" s="734">
        <f>E6541*F6541</f>
        <v>0</v>
      </c>
    </row>
    <row r="6542" spans="1:7" outlineLevel="2">
      <c r="A6542" s="727"/>
      <c r="B6542" s="735" t="s">
        <v>89</v>
      </c>
      <c r="C6542" s="783"/>
      <c r="D6542" s="732"/>
      <c r="E6542" s="929"/>
      <c r="F6542" s="339"/>
      <c r="G6542" s="734"/>
    </row>
    <row r="6543" spans="1:7" ht="51.75" outlineLevel="2">
      <c r="A6543" s="727"/>
      <c r="B6543" s="735">
        <v>2</v>
      </c>
      <c r="C6543" s="783" t="s">
        <v>3464</v>
      </c>
      <c r="D6543" s="732"/>
      <c r="E6543" s="929"/>
      <c r="F6543" s="727"/>
      <c r="G6543" s="727"/>
    </row>
    <row r="6544" spans="1:7" outlineLevel="2">
      <c r="A6544" s="727"/>
      <c r="B6544" s="735" t="s">
        <v>89</v>
      </c>
      <c r="C6544" s="783" t="s">
        <v>3465</v>
      </c>
      <c r="D6544" s="732" t="s">
        <v>575</v>
      </c>
      <c r="E6544" s="929">
        <v>3</v>
      </c>
      <c r="F6544" s="338"/>
      <c r="G6544" s="734">
        <f>E6544*F6544</f>
        <v>0</v>
      </c>
    </row>
    <row r="6545" spans="1:7" outlineLevel="2">
      <c r="A6545" s="727"/>
      <c r="B6545" s="735" t="s">
        <v>89</v>
      </c>
      <c r="C6545" s="783"/>
      <c r="D6545" s="732"/>
      <c r="E6545" s="929"/>
      <c r="F6545" s="339"/>
      <c r="G6545" s="734"/>
    </row>
    <row r="6546" spans="1:7" ht="64.5" outlineLevel="2">
      <c r="A6546" s="727"/>
      <c r="B6546" s="735">
        <v>3</v>
      </c>
      <c r="C6546" s="783" t="s">
        <v>3466</v>
      </c>
      <c r="D6546" s="732"/>
      <c r="E6546" s="929"/>
      <c r="F6546" s="727"/>
      <c r="G6546" s="727"/>
    </row>
    <row r="6547" spans="1:7" outlineLevel="2">
      <c r="A6547" s="727"/>
      <c r="B6547" s="735" t="s">
        <v>89</v>
      </c>
      <c r="C6547" s="783" t="s">
        <v>3467</v>
      </c>
      <c r="D6547" s="732" t="s">
        <v>575</v>
      </c>
      <c r="E6547" s="929">
        <v>1</v>
      </c>
      <c r="F6547" s="338"/>
      <c r="G6547" s="734">
        <f>E6547*F6547</f>
        <v>0</v>
      </c>
    </row>
    <row r="6548" spans="1:7" outlineLevel="2">
      <c r="A6548" s="727"/>
      <c r="B6548" s="735" t="s">
        <v>89</v>
      </c>
      <c r="C6548" s="736"/>
      <c r="D6548" s="739"/>
      <c r="E6548" s="733"/>
      <c r="F6548" s="734"/>
      <c r="G6548" s="734"/>
    </row>
    <row r="6549" spans="1:7" ht="51.75" outlineLevel="2">
      <c r="A6549" s="727"/>
      <c r="B6549" s="735">
        <v>4</v>
      </c>
      <c r="C6549" s="738" t="s">
        <v>3468</v>
      </c>
      <c r="D6549" s="739"/>
      <c r="E6549" s="733"/>
      <c r="F6549" s="727"/>
      <c r="G6549" s="734"/>
    </row>
    <row r="6550" spans="1:7" outlineLevel="2">
      <c r="A6550" s="727"/>
      <c r="B6550" s="735" t="s">
        <v>89</v>
      </c>
      <c r="C6550" s="738" t="s">
        <v>3469</v>
      </c>
      <c r="D6550" s="739" t="s">
        <v>331</v>
      </c>
      <c r="E6550" s="733">
        <v>3</v>
      </c>
      <c r="F6550" s="338"/>
      <c r="G6550" s="734">
        <f>E6550*F6550</f>
        <v>0</v>
      </c>
    </row>
    <row r="6551" spans="1:7" outlineLevel="2">
      <c r="A6551" s="727"/>
      <c r="B6551" s="735" t="s">
        <v>89</v>
      </c>
      <c r="C6551" s="738"/>
      <c r="D6551" s="739"/>
      <c r="E6551" s="733"/>
      <c r="F6551" s="339"/>
      <c r="G6551" s="734"/>
    </row>
    <row r="6552" spans="1:7" ht="39" outlineLevel="2">
      <c r="A6552" s="727"/>
      <c r="B6552" s="735">
        <v>5</v>
      </c>
      <c r="C6552" s="738" t="s">
        <v>3470</v>
      </c>
      <c r="D6552" s="739"/>
      <c r="E6552" s="733"/>
      <c r="F6552" s="339"/>
      <c r="G6552" s="734"/>
    </row>
    <row r="6553" spans="1:7" outlineLevel="2">
      <c r="A6553" s="727"/>
      <c r="B6553" s="735" t="s">
        <v>89</v>
      </c>
      <c r="C6553" s="738" t="s">
        <v>3471</v>
      </c>
      <c r="D6553" s="739" t="s">
        <v>331</v>
      </c>
      <c r="E6553" s="733">
        <v>1</v>
      </c>
      <c r="F6553" s="338"/>
      <c r="G6553" s="734">
        <f>E6553*F6553</f>
        <v>0</v>
      </c>
    </row>
    <row r="6554" spans="1:7" outlineLevel="2">
      <c r="A6554" s="727"/>
      <c r="B6554" s="735" t="s">
        <v>89</v>
      </c>
      <c r="C6554" s="738"/>
      <c r="D6554" s="739"/>
      <c r="E6554" s="733"/>
      <c r="F6554" s="339"/>
      <c r="G6554" s="734"/>
    </row>
    <row r="6555" spans="1:7" ht="63.75" outlineLevel="2">
      <c r="A6555" s="727"/>
      <c r="B6555" s="735">
        <v>6</v>
      </c>
      <c r="C6555" s="740" t="s">
        <v>3472</v>
      </c>
      <c r="D6555" s="739"/>
      <c r="E6555" s="733"/>
      <c r="F6555" s="727"/>
      <c r="G6555" s="734"/>
    </row>
    <row r="6556" spans="1:7" outlineLevel="2">
      <c r="A6556" s="727"/>
      <c r="B6556" s="735" t="s">
        <v>89</v>
      </c>
      <c r="C6556" s="738" t="s">
        <v>2940</v>
      </c>
      <c r="D6556" s="739" t="s">
        <v>582</v>
      </c>
      <c r="E6556" s="733">
        <v>15</v>
      </c>
      <c r="F6556" s="338"/>
      <c r="G6556" s="734">
        <f>E6556*F6556</f>
        <v>0</v>
      </c>
    </row>
    <row r="6557" spans="1:7" outlineLevel="2">
      <c r="A6557" s="727"/>
      <c r="B6557" s="735" t="s">
        <v>89</v>
      </c>
      <c r="C6557" s="738" t="s">
        <v>2942</v>
      </c>
      <c r="D6557" s="739" t="s">
        <v>582</v>
      </c>
      <c r="E6557" s="733">
        <v>7</v>
      </c>
      <c r="F6557" s="338"/>
      <c r="G6557" s="734">
        <f>E6557*F6557</f>
        <v>0</v>
      </c>
    </row>
    <row r="6558" spans="1:7" outlineLevel="2">
      <c r="A6558" s="727"/>
      <c r="B6558" s="735" t="s">
        <v>89</v>
      </c>
      <c r="C6558" s="738" t="s">
        <v>2943</v>
      </c>
      <c r="D6558" s="739" t="s">
        <v>582</v>
      </c>
      <c r="E6558" s="733">
        <v>14</v>
      </c>
      <c r="F6558" s="338"/>
      <c r="G6558" s="734">
        <f>E6558*F6558</f>
        <v>0</v>
      </c>
    </row>
    <row r="6559" spans="1:7" outlineLevel="2">
      <c r="A6559" s="727"/>
      <c r="B6559" s="735" t="s">
        <v>89</v>
      </c>
      <c r="C6559" s="738"/>
      <c r="D6559" s="739"/>
      <c r="E6559" s="733"/>
      <c r="F6559" s="339"/>
      <c r="G6559" s="734"/>
    </row>
    <row r="6560" spans="1:7" ht="51" outlineLevel="2">
      <c r="A6560" s="727"/>
      <c r="B6560" s="735">
        <v>7</v>
      </c>
      <c r="C6560" s="740" t="s">
        <v>3473</v>
      </c>
      <c r="D6560" s="739"/>
      <c r="E6560" s="733"/>
      <c r="F6560" s="727"/>
      <c r="G6560" s="734"/>
    </row>
    <row r="6561" spans="1:7" ht="51.75" outlineLevel="2">
      <c r="A6561" s="727"/>
      <c r="B6561" s="735" t="s">
        <v>89</v>
      </c>
      <c r="C6561" s="738" t="s">
        <v>3474</v>
      </c>
      <c r="D6561" s="739"/>
      <c r="E6561" s="733"/>
      <c r="F6561" s="727"/>
      <c r="G6561" s="734"/>
    </row>
    <row r="6562" spans="1:7" outlineLevel="2">
      <c r="A6562" s="727"/>
      <c r="B6562" s="735" t="s">
        <v>89</v>
      </c>
      <c r="C6562" s="738" t="s">
        <v>3475</v>
      </c>
      <c r="D6562" s="739" t="s">
        <v>158</v>
      </c>
      <c r="E6562" s="733">
        <v>6</v>
      </c>
      <c r="F6562" s="338"/>
      <c r="G6562" s="734">
        <f>E6562*F6562</f>
        <v>0</v>
      </c>
    </row>
    <row r="6563" spans="1:7" outlineLevel="2">
      <c r="A6563" s="727"/>
      <c r="B6563" s="735" t="s">
        <v>89</v>
      </c>
      <c r="C6563" s="738"/>
      <c r="D6563" s="739"/>
      <c r="E6563" s="733"/>
      <c r="F6563" s="339"/>
      <c r="G6563" s="734"/>
    </row>
    <row r="6564" spans="1:7" outlineLevel="2">
      <c r="A6564" s="727"/>
      <c r="B6564" s="735">
        <v>8</v>
      </c>
      <c r="C6564" s="936" t="s">
        <v>3476</v>
      </c>
      <c r="D6564" s="739"/>
      <c r="E6564" s="733"/>
      <c r="F6564" s="727"/>
      <c r="G6564" s="734"/>
    </row>
    <row r="6565" spans="1:7" outlineLevel="2">
      <c r="A6565" s="727"/>
      <c r="B6565" s="735" t="s">
        <v>89</v>
      </c>
      <c r="C6565" s="936" t="s">
        <v>3477</v>
      </c>
      <c r="D6565" s="739" t="s">
        <v>132</v>
      </c>
      <c r="E6565" s="733">
        <v>1</v>
      </c>
      <c r="F6565" s="338"/>
      <c r="G6565" s="734">
        <f>E6565*F6565</f>
        <v>0</v>
      </c>
    </row>
    <row r="6566" spans="1:7" outlineLevel="2">
      <c r="A6566" s="727"/>
      <c r="B6566" s="735" t="s">
        <v>89</v>
      </c>
      <c r="C6566" s="738"/>
      <c r="D6566" s="739"/>
      <c r="E6566" s="733"/>
      <c r="F6566" s="339"/>
      <c r="G6566" s="734"/>
    </row>
    <row r="6567" spans="1:7" outlineLevel="2">
      <c r="A6567" s="727"/>
      <c r="B6567" s="735">
        <v>9</v>
      </c>
      <c r="C6567" s="936" t="s">
        <v>3478</v>
      </c>
      <c r="D6567" s="739"/>
      <c r="E6567" s="733"/>
      <c r="F6567" s="727"/>
      <c r="G6567" s="734"/>
    </row>
    <row r="6568" spans="1:7" outlineLevel="2">
      <c r="A6568" s="727"/>
      <c r="B6568" s="735" t="s">
        <v>89</v>
      </c>
      <c r="C6568" s="936" t="s">
        <v>3479</v>
      </c>
      <c r="D6568" s="739" t="s">
        <v>582</v>
      </c>
      <c r="E6568" s="733">
        <v>70</v>
      </c>
      <c r="F6568" s="338"/>
      <c r="G6568" s="734">
        <f>E6568*F6568</f>
        <v>0</v>
      </c>
    </row>
    <row r="6569" spans="1:7" outlineLevel="2">
      <c r="A6569" s="727"/>
      <c r="B6569" s="735" t="s">
        <v>89</v>
      </c>
      <c r="C6569" s="738"/>
      <c r="D6569" s="739"/>
      <c r="E6569" s="733"/>
      <c r="F6569" s="339"/>
      <c r="G6569" s="734"/>
    </row>
    <row r="6570" spans="1:7" outlineLevel="2">
      <c r="A6570" s="727"/>
      <c r="B6570" s="735">
        <v>10</v>
      </c>
      <c r="C6570" s="936" t="s">
        <v>3478</v>
      </c>
      <c r="D6570" s="739"/>
      <c r="E6570" s="733"/>
      <c r="F6570" s="727"/>
      <c r="G6570" s="734"/>
    </row>
    <row r="6571" spans="1:7" outlineLevel="2">
      <c r="A6571" s="727"/>
      <c r="B6571" s="735" t="s">
        <v>89</v>
      </c>
      <c r="C6571" s="936" t="s">
        <v>3480</v>
      </c>
      <c r="D6571" s="739" t="s">
        <v>582</v>
      </c>
      <c r="E6571" s="733">
        <v>20</v>
      </c>
      <c r="F6571" s="338"/>
      <c r="G6571" s="734">
        <f>E6571*F6571</f>
        <v>0</v>
      </c>
    </row>
    <row r="6572" spans="1:7" outlineLevel="2">
      <c r="A6572" s="727"/>
      <c r="B6572" s="735" t="s">
        <v>89</v>
      </c>
      <c r="C6572" s="738"/>
      <c r="D6572" s="739"/>
      <c r="E6572" s="733"/>
      <c r="F6572" s="339"/>
      <c r="G6572" s="734"/>
    </row>
    <row r="6573" spans="1:7" ht="45" outlineLevel="2">
      <c r="A6573" s="727"/>
      <c r="B6573" s="735">
        <v>11</v>
      </c>
      <c r="C6573" s="936" t="s">
        <v>3481</v>
      </c>
      <c r="D6573" s="739"/>
      <c r="E6573" s="733"/>
      <c r="F6573" s="727"/>
      <c r="G6573" s="734"/>
    </row>
    <row r="6574" spans="1:7" outlineLevel="2">
      <c r="A6574" s="727"/>
      <c r="B6574" s="735" t="s">
        <v>89</v>
      </c>
      <c r="C6574" s="936" t="s">
        <v>3482</v>
      </c>
      <c r="D6574" s="739" t="s">
        <v>582</v>
      </c>
      <c r="E6574" s="733">
        <v>90</v>
      </c>
      <c r="F6574" s="338"/>
      <c r="G6574" s="734">
        <f>E6574*F6574</f>
        <v>0</v>
      </c>
    </row>
    <row r="6575" spans="1:7" outlineLevel="2">
      <c r="A6575" s="727"/>
      <c r="B6575" s="735" t="s">
        <v>89</v>
      </c>
      <c r="C6575" s="738"/>
      <c r="D6575" s="739"/>
      <c r="E6575" s="733"/>
      <c r="F6575" s="339"/>
      <c r="G6575" s="734"/>
    </row>
    <row r="6576" spans="1:7" outlineLevel="2">
      <c r="A6576" s="727"/>
      <c r="B6576" s="735">
        <v>12</v>
      </c>
      <c r="C6576" s="936" t="s">
        <v>3483</v>
      </c>
      <c r="D6576" s="739" t="s">
        <v>132</v>
      </c>
      <c r="E6576" s="733">
        <v>1</v>
      </c>
      <c r="F6576" s="338"/>
      <c r="G6576" s="734">
        <f>E6576*F6576</f>
        <v>0</v>
      </c>
    </row>
    <row r="6577" spans="1:7" outlineLevel="2">
      <c r="A6577" s="727"/>
      <c r="B6577" s="735" t="s">
        <v>89</v>
      </c>
      <c r="C6577" s="738"/>
      <c r="D6577" s="739"/>
      <c r="E6577" s="733"/>
      <c r="F6577" s="734"/>
      <c r="G6577" s="734"/>
    </row>
    <row r="6578" spans="1:7" outlineLevel="2">
      <c r="A6578" s="727"/>
      <c r="B6578" s="735">
        <v>13</v>
      </c>
      <c r="C6578" s="738" t="s">
        <v>3484</v>
      </c>
      <c r="D6578" s="739" t="s">
        <v>132</v>
      </c>
      <c r="E6578" s="733">
        <v>1</v>
      </c>
      <c r="F6578" s="338"/>
      <c r="G6578" s="734">
        <f>E6578*F6578</f>
        <v>0</v>
      </c>
    </row>
    <row r="6579" spans="1:7" ht="15.75" outlineLevel="2" thickBot="1">
      <c r="A6579" s="727"/>
      <c r="B6579" s="835"/>
      <c r="C6579" s="819"/>
      <c r="D6579" s="937"/>
      <c r="E6579" s="821"/>
      <c r="F6579" s="822"/>
      <c r="G6579" s="823"/>
    </row>
    <row r="6580" spans="1:7" ht="27" outlineLevel="2" thickTop="1" thickBot="1">
      <c r="A6580" s="727"/>
      <c r="B6580" s="835"/>
      <c r="C6580" s="819" t="s">
        <v>3485</v>
      </c>
      <c r="D6580" s="937"/>
      <c r="E6580" s="821"/>
      <c r="F6580" s="822"/>
      <c r="G6580" s="823">
        <f>SUM(G6506:G6579)</f>
        <v>0</v>
      </c>
    </row>
    <row r="6581" spans="1:7" ht="15.75" outlineLevel="2" thickTop="1"/>
    <row r="6582" spans="1:7" outlineLevel="2"/>
    <row r="6583" spans="1:7" outlineLevel="2">
      <c r="A6583" s="721"/>
      <c r="B6583" s="722" t="s">
        <v>82</v>
      </c>
      <c r="C6583" s="723" t="s">
        <v>83</v>
      </c>
      <c r="D6583" s="723" t="s">
        <v>84</v>
      </c>
      <c r="E6583" s="725" t="s">
        <v>85</v>
      </c>
      <c r="F6583" s="726" t="s">
        <v>86</v>
      </c>
      <c r="G6583" s="726" t="s">
        <v>1163</v>
      </c>
    </row>
    <row r="6584" spans="1:7" outlineLevel="2">
      <c r="A6584" s="727"/>
      <c r="B6584" s="735"/>
      <c r="C6584" s="736"/>
      <c r="D6584" s="921"/>
      <c r="E6584" s="733"/>
      <c r="F6584" s="734"/>
      <c r="G6584" s="734"/>
    </row>
    <row r="6585" spans="1:7" outlineLevel="2">
      <c r="A6585" s="727"/>
      <c r="B6585" s="730" t="s">
        <v>39</v>
      </c>
      <c r="C6585" s="731" t="s">
        <v>3350</v>
      </c>
      <c r="D6585" s="921"/>
      <c r="E6585" s="733"/>
      <c r="F6585" s="734"/>
      <c r="G6585" s="734"/>
    </row>
    <row r="6586" spans="1:7" outlineLevel="2">
      <c r="A6586" s="727"/>
      <c r="B6586" s="735"/>
      <c r="C6586" s="736"/>
      <c r="D6586" s="921"/>
      <c r="E6586" s="733"/>
      <c r="F6586" s="734"/>
      <c r="G6586" s="734"/>
    </row>
    <row r="6587" spans="1:7" outlineLevel="2">
      <c r="A6587" s="727"/>
      <c r="B6587" s="735"/>
      <c r="C6587" s="882" t="s">
        <v>88</v>
      </c>
      <c r="D6587" s="921"/>
      <c r="E6587" s="733"/>
      <c r="F6587" s="734"/>
      <c r="G6587" s="734"/>
    </row>
    <row r="6588" spans="1:7" outlineLevel="2">
      <c r="A6588" s="727"/>
      <c r="B6588" s="735"/>
      <c r="C6588" s="736"/>
      <c r="D6588" s="921"/>
      <c r="E6588" s="733"/>
      <c r="F6588" s="734"/>
      <c r="G6588" s="734"/>
    </row>
    <row r="6589" spans="1:7" ht="26.25" outlineLevel="2">
      <c r="A6589" s="727"/>
      <c r="B6589" s="923"/>
      <c r="C6589" s="738" t="s">
        <v>2828</v>
      </c>
      <c r="D6589" s="925"/>
      <c r="E6589" s="926"/>
      <c r="F6589" s="927"/>
      <c r="G6589" s="927"/>
    </row>
    <row r="6590" spans="1:7" outlineLevel="2">
      <c r="A6590" s="727"/>
      <c r="B6590" s="923"/>
      <c r="C6590" s="738"/>
      <c r="D6590" s="925"/>
      <c r="E6590" s="926"/>
      <c r="F6590" s="927"/>
      <c r="G6590" s="927"/>
    </row>
    <row r="6591" spans="1:7" ht="39" outlineLevel="2">
      <c r="A6591" s="727"/>
      <c r="B6591" s="928"/>
      <c r="C6591" s="738" t="s">
        <v>2829</v>
      </c>
      <c r="D6591" s="732"/>
      <c r="E6591" s="733"/>
      <c r="F6591" s="734"/>
      <c r="G6591" s="734"/>
    </row>
    <row r="6592" spans="1:7" ht="16.5" outlineLevel="2">
      <c r="A6592" s="727"/>
      <c r="B6592" s="928"/>
      <c r="C6592" s="738"/>
      <c r="D6592" s="732"/>
      <c r="E6592" s="733"/>
      <c r="F6592" s="734"/>
      <c r="G6592" s="734"/>
    </row>
    <row r="6593" spans="1:7" ht="64.5" outlineLevel="2">
      <c r="A6593" s="727"/>
      <c r="B6593" s="928"/>
      <c r="C6593" s="738" t="s">
        <v>2830</v>
      </c>
      <c r="D6593" s="732"/>
      <c r="E6593" s="733"/>
      <c r="F6593" s="734"/>
      <c r="G6593" s="734"/>
    </row>
    <row r="6594" spans="1:7" ht="16.5" outlineLevel="2">
      <c r="A6594" s="727"/>
      <c r="B6594" s="928"/>
      <c r="C6594" s="738"/>
      <c r="D6594" s="732"/>
      <c r="E6594" s="733"/>
      <c r="F6594" s="734"/>
      <c r="G6594" s="734"/>
    </row>
    <row r="6595" spans="1:7" ht="51.75" outlineLevel="2">
      <c r="A6595" s="727"/>
      <c r="B6595" s="928"/>
      <c r="C6595" s="738" t="s">
        <v>3364</v>
      </c>
      <c r="D6595" s="732"/>
      <c r="E6595" s="733"/>
      <c r="F6595" s="734"/>
      <c r="G6595" s="734"/>
    </row>
    <row r="6596" spans="1:7" ht="51.75" outlineLevel="2">
      <c r="A6596" s="727"/>
      <c r="B6596" s="928"/>
      <c r="C6596" s="738" t="s">
        <v>3365</v>
      </c>
      <c r="D6596" s="732"/>
      <c r="E6596" s="733"/>
      <c r="F6596" s="734"/>
      <c r="G6596" s="734"/>
    </row>
    <row r="6597" spans="1:7" ht="16.5" outlineLevel="2">
      <c r="A6597" s="727"/>
      <c r="B6597" s="928"/>
      <c r="C6597" s="738"/>
      <c r="D6597" s="732"/>
      <c r="E6597" s="733"/>
      <c r="F6597" s="734"/>
      <c r="G6597" s="734"/>
    </row>
    <row r="6598" spans="1:7" ht="51.75" outlineLevel="2">
      <c r="A6598" s="727"/>
      <c r="B6598" s="928"/>
      <c r="C6598" s="738" t="s">
        <v>2832</v>
      </c>
      <c r="D6598" s="732"/>
      <c r="E6598" s="733"/>
      <c r="F6598" s="734"/>
      <c r="G6598" s="734"/>
    </row>
    <row r="6599" spans="1:7" ht="16.5" outlineLevel="2">
      <c r="A6599" s="727"/>
      <c r="B6599" s="928"/>
      <c r="C6599" s="738"/>
      <c r="D6599" s="732"/>
      <c r="E6599" s="733"/>
      <c r="F6599" s="734"/>
      <c r="G6599" s="734"/>
    </row>
    <row r="6600" spans="1:7" ht="51.75" outlineLevel="2">
      <c r="A6600" s="727"/>
      <c r="B6600" s="928"/>
      <c r="C6600" s="738" t="s">
        <v>3366</v>
      </c>
      <c r="D6600" s="732"/>
      <c r="E6600" s="733"/>
      <c r="F6600" s="734"/>
      <c r="G6600" s="734"/>
    </row>
    <row r="6601" spans="1:7" ht="51.75" outlineLevel="2">
      <c r="A6601" s="727"/>
      <c r="B6601" s="928"/>
      <c r="C6601" s="738" t="s">
        <v>3367</v>
      </c>
      <c r="D6601" s="732"/>
      <c r="E6601" s="733"/>
      <c r="F6601" s="734"/>
      <c r="G6601" s="734"/>
    </row>
    <row r="6602" spans="1:7" ht="16.5" outlineLevel="2">
      <c r="A6602" s="727"/>
      <c r="B6602" s="928"/>
      <c r="C6602" s="738"/>
      <c r="D6602" s="732"/>
      <c r="E6602" s="733"/>
      <c r="F6602" s="734"/>
      <c r="G6602" s="734"/>
    </row>
    <row r="6603" spans="1:7" ht="64.5" outlineLevel="2">
      <c r="A6603" s="727"/>
      <c r="B6603" s="928"/>
      <c r="C6603" s="738" t="s">
        <v>2834</v>
      </c>
      <c r="D6603" s="732"/>
      <c r="E6603" s="733"/>
      <c r="F6603" s="734"/>
      <c r="G6603" s="734"/>
    </row>
    <row r="6604" spans="1:7" ht="16.5" outlineLevel="2">
      <c r="A6604" s="727"/>
      <c r="B6604" s="928"/>
      <c r="C6604" s="738"/>
      <c r="D6604" s="732"/>
      <c r="E6604" s="733"/>
      <c r="F6604" s="734"/>
      <c r="G6604" s="734"/>
    </row>
    <row r="6605" spans="1:7" ht="64.5" outlineLevel="2">
      <c r="A6605" s="727"/>
      <c r="B6605" s="928"/>
      <c r="C6605" s="738" t="s">
        <v>2835</v>
      </c>
      <c r="D6605" s="732"/>
      <c r="E6605" s="733"/>
      <c r="F6605" s="734"/>
      <c r="G6605" s="734"/>
    </row>
    <row r="6606" spans="1:7" ht="16.5" outlineLevel="2">
      <c r="A6606" s="727"/>
      <c r="B6606" s="928"/>
      <c r="C6606" s="738"/>
      <c r="D6606" s="732"/>
      <c r="E6606" s="733"/>
      <c r="F6606" s="734"/>
      <c r="G6606" s="734"/>
    </row>
    <row r="6607" spans="1:7" ht="77.25" outlineLevel="2">
      <c r="A6607" s="727"/>
      <c r="B6607" s="928"/>
      <c r="C6607" s="738" t="s">
        <v>2836</v>
      </c>
      <c r="D6607" s="732"/>
      <c r="E6607" s="733"/>
      <c r="F6607" s="734"/>
      <c r="G6607" s="734"/>
    </row>
    <row r="6608" spans="1:7" ht="16.5" outlineLevel="2">
      <c r="A6608" s="727"/>
      <c r="B6608" s="928"/>
      <c r="C6608" s="738"/>
      <c r="D6608" s="732"/>
      <c r="E6608" s="733"/>
      <c r="F6608" s="734"/>
      <c r="G6608" s="734"/>
    </row>
    <row r="6609" spans="1:7" ht="64.5" outlineLevel="2">
      <c r="A6609" s="727"/>
      <c r="B6609" s="928"/>
      <c r="C6609" s="738" t="s">
        <v>2837</v>
      </c>
      <c r="D6609" s="732"/>
      <c r="E6609" s="733"/>
      <c r="F6609" s="734"/>
      <c r="G6609" s="734"/>
    </row>
    <row r="6610" spans="1:7" outlineLevel="2">
      <c r="A6610" s="727"/>
      <c r="B6610" s="735"/>
      <c r="C6610" s="736"/>
      <c r="D6610" s="921"/>
      <c r="E6610" s="733"/>
      <c r="F6610" s="734"/>
      <c r="G6610" s="734"/>
    </row>
    <row r="6611" spans="1:7" outlineLevel="2">
      <c r="A6611" s="727"/>
      <c r="B6611" s="735"/>
      <c r="C6611" s="738"/>
      <c r="D6611" s="921"/>
      <c r="E6611" s="733"/>
      <c r="F6611" s="734"/>
      <c r="G6611" s="734"/>
    </row>
    <row r="6612" spans="1:7" outlineLevel="2">
      <c r="A6612" s="727"/>
      <c r="B6612" s="735">
        <v>1</v>
      </c>
      <c r="C6612" s="783" t="s">
        <v>3457</v>
      </c>
      <c r="D6612" s="732"/>
      <c r="E6612" s="733"/>
      <c r="F6612" s="734"/>
      <c r="G6612" s="734"/>
    </row>
    <row r="6613" spans="1:7" ht="64.5" outlineLevel="2">
      <c r="A6613" s="727"/>
      <c r="B6613" s="735" t="s">
        <v>89</v>
      </c>
      <c r="C6613" s="783" t="s">
        <v>3458</v>
      </c>
      <c r="D6613" s="732"/>
      <c r="E6613" s="733"/>
      <c r="F6613" s="734"/>
      <c r="G6613" s="734"/>
    </row>
    <row r="6614" spans="1:7" ht="26.25" outlineLevel="2">
      <c r="A6614" s="727"/>
      <c r="B6614" s="735" t="s">
        <v>89</v>
      </c>
      <c r="C6614" s="783" t="s">
        <v>3459</v>
      </c>
      <c r="D6614" s="732"/>
      <c r="E6614" s="733"/>
      <c r="F6614" s="734"/>
      <c r="G6614" s="734"/>
    </row>
    <row r="6615" spans="1:7" outlineLevel="2">
      <c r="A6615" s="727"/>
      <c r="B6615" s="735" t="s">
        <v>89</v>
      </c>
      <c r="C6615" s="935" t="s">
        <v>2855</v>
      </c>
      <c r="D6615" s="732"/>
      <c r="E6615" s="733"/>
      <c r="F6615" s="734"/>
      <c r="G6615" s="734"/>
    </row>
    <row r="6616" spans="1:7" ht="39" outlineLevel="2">
      <c r="A6616" s="727"/>
      <c r="B6616" s="735" t="s">
        <v>89</v>
      </c>
      <c r="C6616" s="738" t="s">
        <v>3460</v>
      </c>
      <c r="D6616" s="732"/>
      <c r="E6616" s="733"/>
      <c r="F6616" s="734"/>
      <c r="G6616" s="734"/>
    </row>
    <row r="6617" spans="1:7" ht="51.75" outlineLevel="2">
      <c r="A6617" s="727"/>
      <c r="B6617" s="735" t="s">
        <v>89</v>
      </c>
      <c r="C6617" s="738" t="s">
        <v>3461</v>
      </c>
      <c r="D6617" s="732"/>
      <c r="E6617" s="733"/>
      <c r="F6617" s="734"/>
      <c r="G6617" s="734"/>
    </row>
    <row r="6618" spans="1:7" outlineLevel="2">
      <c r="A6618" s="727"/>
      <c r="B6618" s="735" t="s">
        <v>89</v>
      </c>
      <c r="C6618" s="783" t="s">
        <v>3462</v>
      </c>
      <c r="D6618" s="732"/>
      <c r="E6618" s="733"/>
      <c r="F6618" s="734"/>
      <c r="G6618" s="734"/>
    </row>
    <row r="6619" spans="1:7" outlineLevel="2">
      <c r="A6619" s="727"/>
      <c r="B6619" s="735" t="s">
        <v>89</v>
      </c>
      <c r="C6619" s="783" t="s">
        <v>3463</v>
      </c>
      <c r="D6619" s="732" t="s">
        <v>575</v>
      </c>
      <c r="E6619" s="929">
        <v>3</v>
      </c>
      <c r="F6619" s="338"/>
      <c r="G6619" s="734">
        <f>E6619*F6619</f>
        <v>0</v>
      </c>
    </row>
    <row r="6620" spans="1:7" outlineLevel="2">
      <c r="A6620" s="727"/>
      <c r="B6620" s="735" t="s">
        <v>89</v>
      </c>
      <c r="C6620" s="783"/>
      <c r="D6620" s="732"/>
      <c r="E6620" s="929"/>
      <c r="F6620" s="339"/>
      <c r="G6620" s="734"/>
    </row>
    <row r="6621" spans="1:7" ht="51.75" outlineLevel="2">
      <c r="A6621" s="727"/>
      <c r="B6621" s="735">
        <v>2</v>
      </c>
      <c r="C6621" s="783" t="s">
        <v>3464</v>
      </c>
      <c r="D6621" s="732"/>
      <c r="E6621" s="929"/>
      <c r="F6621" s="727"/>
      <c r="G6621" s="727"/>
    </row>
    <row r="6622" spans="1:7" outlineLevel="2">
      <c r="A6622" s="727"/>
      <c r="B6622" s="735" t="s">
        <v>89</v>
      </c>
      <c r="C6622" s="783" t="s">
        <v>3465</v>
      </c>
      <c r="D6622" s="732" t="s">
        <v>575</v>
      </c>
      <c r="E6622" s="929">
        <v>3</v>
      </c>
      <c r="F6622" s="338"/>
      <c r="G6622" s="734">
        <f>E6622*F6622</f>
        <v>0</v>
      </c>
    </row>
    <row r="6623" spans="1:7" outlineLevel="2">
      <c r="A6623" s="727"/>
      <c r="B6623" s="735" t="s">
        <v>89</v>
      </c>
      <c r="C6623" s="783"/>
      <c r="D6623" s="732"/>
      <c r="E6623" s="929"/>
      <c r="F6623" s="339"/>
      <c r="G6623" s="734"/>
    </row>
    <row r="6624" spans="1:7" ht="64.5" outlineLevel="2">
      <c r="A6624" s="727"/>
      <c r="B6624" s="735">
        <v>3</v>
      </c>
      <c r="C6624" s="783" t="s">
        <v>3466</v>
      </c>
      <c r="D6624" s="732"/>
      <c r="E6624" s="929"/>
      <c r="F6624" s="727"/>
      <c r="G6624" s="727"/>
    </row>
    <row r="6625" spans="1:7" outlineLevel="2">
      <c r="A6625" s="727"/>
      <c r="B6625" s="735" t="s">
        <v>89</v>
      </c>
      <c r="C6625" s="783" t="s">
        <v>3467</v>
      </c>
      <c r="D6625" s="732" t="s">
        <v>575</v>
      </c>
      <c r="E6625" s="929">
        <v>1</v>
      </c>
      <c r="F6625" s="338"/>
      <c r="G6625" s="734">
        <f>E6625*F6625</f>
        <v>0</v>
      </c>
    </row>
    <row r="6626" spans="1:7" outlineLevel="2">
      <c r="A6626" s="727"/>
      <c r="B6626" s="735" t="s">
        <v>89</v>
      </c>
      <c r="C6626" s="736"/>
      <c r="D6626" s="739"/>
      <c r="E6626" s="733"/>
      <c r="F6626" s="734"/>
      <c r="G6626" s="734"/>
    </row>
    <row r="6627" spans="1:7" ht="51.75" outlineLevel="2">
      <c r="A6627" s="727"/>
      <c r="B6627" s="735">
        <v>4</v>
      </c>
      <c r="C6627" s="738" t="s">
        <v>3468</v>
      </c>
      <c r="D6627" s="739"/>
      <c r="E6627" s="733"/>
      <c r="F6627" s="727"/>
      <c r="G6627" s="734"/>
    </row>
    <row r="6628" spans="1:7" outlineLevel="2">
      <c r="A6628" s="727"/>
      <c r="B6628" s="735" t="s">
        <v>89</v>
      </c>
      <c r="C6628" s="738" t="s">
        <v>3469</v>
      </c>
      <c r="D6628" s="739" t="s">
        <v>331</v>
      </c>
      <c r="E6628" s="733">
        <v>3</v>
      </c>
      <c r="F6628" s="338"/>
      <c r="G6628" s="734">
        <f>E6628*F6628</f>
        <v>0</v>
      </c>
    </row>
    <row r="6629" spans="1:7" outlineLevel="2">
      <c r="A6629" s="727"/>
      <c r="B6629" s="735" t="s">
        <v>89</v>
      </c>
      <c r="C6629" s="738"/>
      <c r="D6629" s="739"/>
      <c r="E6629" s="733"/>
      <c r="F6629" s="339"/>
      <c r="G6629" s="734"/>
    </row>
    <row r="6630" spans="1:7" ht="39" outlineLevel="2">
      <c r="A6630" s="727"/>
      <c r="B6630" s="735">
        <v>5</v>
      </c>
      <c r="C6630" s="738" t="s">
        <v>3470</v>
      </c>
      <c r="D6630" s="739"/>
      <c r="E6630" s="733"/>
      <c r="F6630" s="339"/>
      <c r="G6630" s="734"/>
    </row>
    <row r="6631" spans="1:7" outlineLevel="2">
      <c r="A6631" s="727"/>
      <c r="B6631" s="735" t="s">
        <v>89</v>
      </c>
      <c r="C6631" s="738" t="s">
        <v>3471</v>
      </c>
      <c r="D6631" s="739" t="s">
        <v>331</v>
      </c>
      <c r="E6631" s="733">
        <v>1</v>
      </c>
      <c r="F6631" s="338"/>
      <c r="G6631" s="734">
        <f>E6631*F6631</f>
        <v>0</v>
      </c>
    </row>
    <row r="6632" spans="1:7" outlineLevel="2">
      <c r="A6632" s="727"/>
      <c r="B6632" s="735" t="s">
        <v>89</v>
      </c>
      <c r="C6632" s="738"/>
      <c r="D6632" s="739"/>
      <c r="E6632" s="733"/>
      <c r="F6632" s="339"/>
      <c r="G6632" s="734"/>
    </row>
    <row r="6633" spans="1:7" ht="63.75" outlineLevel="2">
      <c r="A6633" s="727"/>
      <c r="B6633" s="735">
        <v>6</v>
      </c>
      <c r="C6633" s="740" t="s">
        <v>3472</v>
      </c>
      <c r="D6633" s="739"/>
      <c r="E6633" s="733"/>
      <c r="F6633" s="727"/>
      <c r="G6633" s="734"/>
    </row>
    <row r="6634" spans="1:7" outlineLevel="2">
      <c r="A6634" s="727"/>
      <c r="B6634" s="735" t="s">
        <v>89</v>
      </c>
      <c r="C6634" s="738" t="s">
        <v>2940</v>
      </c>
      <c r="D6634" s="739" t="s">
        <v>582</v>
      </c>
      <c r="E6634" s="733">
        <v>15</v>
      </c>
      <c r="F6634" s="338"/>
      <c r="G6634" s="734">
        <f>E6634*F6634</f>
        <v>0</v>
      </c>
    </row>
    <row r="6635" spans="1:7" outlineLevel="2">
      <c r="A6635" s="727"/>
      <c r="B6635" s="735" t="s">
        <v>89</v>
      </c>
      <c r="C6635" s="738" t="s">
        <v>2942</v>
      </c>
      <c r="D6635" s="739" t="s">
        <v>582</v>
      </c>
      <c r="E6635" s="733">
        <v>7</v>
      </c>
      <c r="F6635" s="338"/>
      <c r="G6635" s="734">
        <f>E6635*F6635</f>
        <v>0</v>
      </c>
    </row>
    <row r="6636" spans="1:7" outlineLevel="2">
      <c r="A6636" s="727"/>
      <c r="B6636" s="735" t="s">
        <v>89</v>
      </c>
      <c r="C6636" s="738" t="s">
        <v>2943</v>
      </c>
      <c r="D6636" s="739" t="s">
        <v>582</v>
      </c>
      <c r="E6636" s="733">
        <v>14</v>
      </c>
      <c r="F6636" s="338"/>
      <c r="G6636" s="734">
        <f>E6636*F6636</f>
        <v>0</v>
      </c>
    </row>
    <row r="6637" spans="1:7" outlineLevel="2">
      <c r="A6637" s="727"/>
      <c r="B6637" s="735" t="s">
        <v>89</v>
      </c>
      <c r="C6637" s="738"/>
      <c r="D6637" s="739"/>
      <c r="E6637" s="733"/>
      <c r="F6637" s="339"/>
      <c r="G6637" s="734"/>
    </row>
    <row r="6638" spans="1:7" ht="51" outlineLevel="2">
      <c r="A6638" s="727"/>
      <c r="B6638" s="735">
        <v>7</v>
      </c>
      <c r="C6638" s="740" t="s">
        <v>3473</v>
      </c>
      <c r="D6638" s="739"/>
      <c r="E6638" s="733"/>
      <c r="F6638" s="727"/>
      <c r="G6638" s="734"/>
    </row>
    <row r="6639" spans="1:7" ht="51.75" outlineLevel="2">
      <c r="A6639" s="727"/>
      <c r="B6639" s="735" t="s">
        <v>89</v>
      </c>
      <c r="C6639" s="738" t="s">
        <v>3474</v>
      </c>
      <c r="D6639" s="739"/>
      <c r="E6639" s="733"/>
      <c r="F6639" s="727"/>
      <c r="G6639" s="734"/>
    </row>
    <row r="6640" spans="1:7" outlineLevel="2">
      <c r="A6640" s="727"/>
      <c r="B6640" s="735" t="s">
        <v>89</v>
      </c>
      <c r="C6640" s="738" t="s">
        <v>3475</v>
      </c>
      <c r="D6640" s="739" t="s">
        <v>158</v>
      </c>
      <c r="E6640" s="733">
        <v>6</v>
      </c>
      <c r="F6640" s="338"/>
      <c r="G6640" s="734">
        <f>E6640*F6640</f>
        <v>0</v>
      </c>
    </row>
    <row r="6641" spans="1:7" outlineLevel="2">
      <c r="A6641" s="727"/>
      <c r="B6641" s="735" t="s">
        <v>89</v>
      </c>
      <c r="C6641" s="738"/>
      <c r="D6641" s="739"/>
      <c r="E6641" s="733"/>
      <c r="F6641" s="339"/>
      <c r="G6641" s="734"/>
    </row>
    <row r="6642" spans="1:7" outlineLevel="2">
      <c r="A6642" s="727"/>
      <c r="B6642" s="735">
        <v>8</v>
      </c>
      <c r="C6642" s="936" t="s">
        <v>3476</v>
      </c>
      <c r="D6642" s="739"/>
      <c r="E6642" s="733"/>
      <c r="F6642" s="727"/>
      <c r="G6642" s="734"/>
    </row>
    <row r="6643" spans="1:7" outlineLevel="2">
      <c r="A6643" s="727"/>
      <c r="B6643" s="735" t="s">
        <v>89</v>
      </c>
      <c r="C6643" s="936" t="s">
        <v>3477</v>
      </c>
      <c r="D6643" s="739" t="s">
        <v>132</v>
      </c>
      <c r="E6643" s="733">
        <v>1</v>
      </c>
      <c r="F6643" s="338"/>
      <c r="G6643" s="734">
        <f>E6643*F6643</f>
        <v>0</v>
      </c>
    </row>
    <row r="6644" spans="1:7" outlineLevel="2">
      <c r="A6644" s="727"/>
      <c r="B6644" s="735" t="s">
        <v>89</v>
      </c>
      <c r="C6644" s="738"/>
      <c r="D6644" s="739"/>
      <c r="E6644" s="733"/>
      <c r="F6644" s="339"/>
      <c r="G6644" s="734"/>
    </row>
    <row r="6645" spans="1:7" outlineLevel="2">
      <c r="A6645" s="727"/>
      <c r="B6645" s="735">
        <v>9</v>
      </c>
      <c r="C6645" s="936" t="s">
        <v>3478</v>
      </c>
      <c r="D6645" s="739"/>
      <c r="E6645" s="733"/>
      <c r="F6645" s="727"/>
      <c r="G6645" s="734"/>
    </row>
    <row r="6646" spans="1:7" outlineLevel="2">
      <c r="A6646" s="727"/>
      <c r="B6646" s="735" t="s">
        <v>89</v>
      </c>
      <c r="C6646" s="936" t="s">
        <v>3479</v>
      </c>
      <c r="D6646" s="739" t="s">
        <v>582</v>
      </c>
      <c r="E6646" s="733">
        <v>70</v>
      </c>
      <c r="F6646" s="338"/>
      <c r="G6646" s="734">
        <f>E6646*F6646</f>
        <v>0</v>
      </c>
    </row>
    <row r="6647" spans="1:7" outlineLevel="2">
      <c r="A6647" s="727"/>
      <c r="B6647" s="735" t="s">
        <v>89</v>
      </c>
      <c r="C6647" s="738"/>
      <c r="D6647" s="739"/>
      <c r="E6647" s="733"/>
      <c r="F6647" s="339"/>
      <c r="G6647" s="734"/>
    </row>
    <row r="6648" spans="1:7" outlineLevel="2">
      <c r="A6648" s="727"/>
      <c r="B6648" s="735">
        <v>10</v>
      </c>
      <c r="C6648" s="936" t="s">
        <v>3478</v>
      </c>
      <c r="D6648" s="739"/>
      <c r="E6648" s="733"/>
      <c r="F6648" s="727"/>
      <c r="G6648" s="734"/>
    </row>
    <row r="6649" spans="1:7" outlineLevel="2">
      <c r="A6649" s="727"/>
      <c r="B6649" s="735" t="s">
        <v>89</v>
      </c>
      <c r="C6649" s="936" t="s">
        <v>3480</v>
      </c>
      <c r="D6649" s="739" t="s">
        <v>582</v>
      </c>
      <c r="E6649" s="733">
        <v>20</v>
      </c>
      <c r="F6649" s="338"/>
      <c r="G6649" s="734">
        <f>E6649*F6649</f>
        <v>0</v>
      </c>
    </row>
    <row r="6650" spans="1:7" outlineLevel="2">
      <c r="A6650" s="727"/>
      <c r="B6650" s="735" t="s">
        <v>89</v>
      </c>
      <c r="C6650" s="738"/>
      <c r="D6650" s="739"/>
      <c r="E6650" s="733"/>
      <c r="F6650" s="339"/>
      <c r="G6650" s="734"/>
    </row>
    <row r="6651" spans="1:7" ht="45" outlineLevel="2">
      <c r="A6651" s="727"/>
      <c r="B6651" s="735">
        <v>11</v>
      </c>
      <c r="C6651" s="936" t="s">
        <v>3481</v>
      </c>
      <c r="D6651" s="739"/>
      <c r="E6651" s="733"/>
      <c r="F6651" s="727"/>
      <c r="G6651" s="734"/>
    </row>
    <row r="6652" spans="1:7" outlineLevel="2">
      <c r="A6652" s="727"/>
      <c r="B6652" s="735" t="s">
        <v>89</v>
      </c>
      <c r="C6652" s="936" t="s">
        <v>3482</v>
      </c>
      <c r="D6652" s="739" t="s">
        <v>582</v>
      </c>
      <c r="E6652" s="733">
        <v>90</v>
      </c>
      <c r="F6652" s="338"/>
      <c r="G6652" s="734">
        <f>E6652*F6652</f>
        <v>0</v>
      </c>
    </row>
    <row r="6653" spans="1:7" outlineLevel="2">
      <c r="A6653" s="727"/>
      <c r="B6653" s="735" t="s">
        <v>89</v>
      </c>
      <c r="C6653" s="738"/>
      <c r="D6653" s="739"/>
      <c r="E6653" s="733"/>
      <c r="F6653" s="339"/>
      <c r="G6653" s="734"/>
    </row>
    <row r="6654" spans="1:7" outlineLevel="2">
      <c r="A6654" s="727"/>
      <c r="B6654" s="735">
        <v>12</v>
      </c>
      <c r="C6654" s="936" t="s">
        <v>3483</v>
      </c>
      <c r="D6654" s="739" t="s">
        <v>132</v>
      </c>
      <c r="E6654" s="733">
        <v>1</v>
      </c>
      <c r="F6654" s="338"/>
      <c r="G6654" s="734">
        <f>E6654*F6654</f>
        <v>0</v>
      </c>
    </row>
    <row r="6655" spans="1:7" outlineLevel="2">
      <c r="A6655" s="727"/>
      <c r="B6655" s="735" t="s">
        <v>89</v>
      </c>
      <c r="C6655" s="738"/>
      <c r="D6655" s="739"/>
      <c r="E6655" s="733"/>
      <c r="F6655" s="734"/>
      <c r="G6655" s="734"/>
    </row>
    <row r="6656" spans="1:7" outlineLevel="2">
      <c r="A6656" s="727"/>
      <c r="B6656" s="735">
        <v>13</v>
      </c>
      <c r="C6656" s="738" t="s">
        <v>3484</v>
      </c>
      <c r="D6656" s="739" t="s">
        <v>132</v>
      </c>
      <c r="E6656" s="733">
        <v>1</v>
      </c>
      <c r="F6656" s="338">
        <v>0</v>
      </c>
      <c r="G6656" s="734">
        <f>E6656*F6656</f>
        <v>0</v>
      </c>
    </row>
    <row r="6657" spans="1:7" ht="15.75" outlineLevel="2" thickBot="1">
      <c r="A6657" s="727"/>
      <c r="B6657" s="835"/>
      <c r="C6657" s="819"/>
      <c r="D6657" s="937"/>
      <c r="E6657" s="821"/>
      <c r="F6657" s="822"/>
      <c r="G6657" s="823"/>
    </row>
    <row r="6658" spans="1:7" ht="27" outlineLevel="2" thickTop="1" thickBot="1">
      <c r="A6658" s="727"/>
      <c r="B6658" s="835"/>
      <c r="C6658" s="819" t="s">
        <v>3486</v>
      </c>
      <c r="D6658" s="937"/>
      <c r="E6658" s="821"/>
      <c r="F6658" s="822"/>
      <c r="G6658" s="823">
        <f>SUM(G6585:G6657)</f>
        <v>0</v>
      </c>
    </row>
    <row r="6659" spans="1:7" ht="15.75" outlineLevel="2" thickTop="1"/>
  </sheetData>
  <sheetProtection algorithmName="SHA-512" hashValue="PqFNcs6qGAjbwHBSXzwAIrww0tNxLrxpD79W+wd7WWvnS3PUitZHxY/aqLF1urjfX90XI0zNKISQWUQC8PS7YA==" saltValue="VmVhSJxbBagWPUHBqIB3sQ==" spinCount="100000" sheet="1" objects="1" scenarios="1" selectLockedCells="1"/>
  <mergeCells count="3">
    <mergeCell ref="D5:E5"/>
    <mergeCell ref="D9:G9"/>
    <mergeCell ref="D2965:G2965"/>
  </mergeCells>
  <pageMargins left="0.7" right="0.7" top="0.75" bottom="0.75" header="0.3" footer="0.3"/>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RS Ministrstvo za obrambo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FRELIH Miha</dc:creator>
  <cp:lastModifiedBy>FRELIH Miha</cp:lastModifiedBy>
  <cp:lastPrinted>2025-10-16T07:50:50Z</cp:lastPrinted>
  <dcterms:created xsi:type="dcterms:W3CDTF">2025-10-07T08:40:45Z</dcterms:created>
  <dcterms:modified xsi:type="dcterms:W3CDTF">2025-10-16T08:04:31Z</dcterms:modified>
</cp:coreProperties>
</file>